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8-Ago/"/>
    </mc:Choice>
  </mc:AlternateContent>
  <xr:revisionPtr revIDLastSave="0" documentId="13_ncr:1_{9B636986-AAE7-424E-9279-B657E2806FFD}" xr6:coauthVersionLast="47" xr6:coauthVersionMax="47" xr10:uidLastSave="{00000000-0000-0000-0000-000000000000}"/>
  <bookViews>
    <workbookView xWindow="-38400" yWindow="500" windowWidth="19200" windowHeight="21100" activeTab="3" xr2:uid="{E0E765F1-AECE-B449-ACFD-EB3B84300366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2" l="1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B32" i="2"/>
  <c r="C32" i="2"/>
  <c r="B33" i="2"/>
  <c r="C33" i="2"/>
  <c r="B34" i="2"/>
  <c r="C34" i="2"/>
  <c r="B35" i="2"/>
  <c r="C35" i="2"/>
  <c r="B36" i="2"/>
  <c r="C36" i="2"/>
  <c r="B37" i="2"/>
  <c r="C37" i="2"/>
  <c r="B38" i="2"/>
  <c r="C38" i="2"/>
  <c r="B39" i="2"/>
  <c r="C39" i="2"/>
  <c r="B40" i="2"/>
  <c r="C40" i="2"/>
  <c r="B41" i="2"/>
  <c r="C41" i="2"/>
  <c r="B42" i="2"/>
  <c r="C42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B65" i="2"/>
  <c r="C65" i="2"/>
  <c r="B66" i="2"/>
  <c r="C66" i="2"/>
  <c r="B67" i="2"/>
  <c r="C67" i="2"/>
  <c r="B68" i="2"/>
  <c r="C68" i="2"/>
  <c r="B69" i="2"/>
  <c r="C69" i="2"/>
  <c r="B70" i="2"/>
  <c r="C70" i="2"/>
  <c r="B71" i="2"/>
  <c r="C71" i="2"/>
  <c r="B72" i="2"/>
  <c r="C72" i="2"/>
  <c r="B73" i="2"/>
  <c r="C73" i="2"/>
  <c r="B74" i="2"/>
  <c r="C74" i="2"/>
  <c r="B75" i="2"/>
  <c r="C75" i="2"/>
  <c r="B76" i="2"/>
  <c r="C76" i="2"/>
  <c r="B77" i="2"/>
  <c r="C77" i="2"/>
  <c r="B78" i="2"/>
  <c r="C78" i="2"/>
  <c r="B79" i="2"/>
  <c r="C79" i="2"/>
  <c r="B80" i="2"/>
  <c r="C80" i="2"/>
  <c r="B81" i="2"/>
  <c r="C81" i="2"/>
  <c r="B82" i="2"/>
  <c r="C82" i="2"/>
  <c r="B83" i="2"/>
  <c r="C83" i="2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C99" i="2"/>
  <c r="B100" i="2"/>
  <c r="C100" i="2"/>
  <c r="B101" i="2"/>
  <c r="C101" i="2"/>
  <c r="B102" i="2"/>
  <c r="C102" i="2"/>
  <c r="B103" i="2"/>
  <c r="C103" i="2"/>
  <c r="B104" i="2"/>
  <c r="C104" i="2"/>
  <c r="B105" i="2"/>
  <c r="C105" i="2"/>
  <c r="B106" i="2"/>
  <c r="C106" i="2"/>
  <c r="B107" i="2"/>
  <c r="C107" i="2"/>
  <c r="B108" i="2"/>
  <c r="C108" i="2"/>
  <c r="B109" i="2"/>
  <c r="C109" i="2"/>
  <c r="B110" i="2"/>
  <c r="C110" i="2"/>
  <c r="B111" i="2"/>
  <c r="C111" i="2"/>
  <c r="B112" i="2"/>
  <c r="C112" i="2"/>
  <c r="B113" i="2"/>
  <c r="C113" i="2"/>
  <c r="B114" i="2"/>
  <c r="C114" i="2"/>
  <c r="B115" i="2"/>
  <c r="C115" i="2"/>
  <c r="B116" i="2"/>
  <c r="C116" i="2"/>
  <c r="B117" i="2"/>
  <c r="C117" i="2"/>
  <c r="B118" i="2"/>
  <c r="C118" i="2"/>
  <c r="B119" i="2"/>
  <c r="C119" i="2"/>
  <c r="B120" i="2"/>
  <c r="C120" i="2"/>
  <c r="B121" i="2"/>
  <c r="C121" i="2"/>
  <c r="B122" i="2"/>
  <c r="C122" i="2"/>
  <c r="B123" i="2"/>
  <c r="C123" i="2"/>
  <c r="B124" i="2"/>
  <c r="C124" i="2"/>
  <c r="B125" i="2"/>
  <c r="C125" i="2"/>
  <c r="B126" i="2"/>
  <c r="C126" i="2"/>
  <c r="B127" i="2"/>
  <c r="C127" i="2"/>
  <c r="B128" i="2"/>
  <c r="C128" i="2"/>
  <c r="B129" i="2"/>
  <c r="C129" i="2"/>
  <c r="B130" i="2"/>
  <c r="C130" i="2"/>
  <c r="B131" i="2"/>
  <c r="C131" i="2"/>
  <c r="B132" i="2"/>
  <c r="C132" i="2"/>
  <c r="B133" i="2"/>
  <c r="C133" i="2"/>
  <c r="B134" i="2"/>
  <c r="C134" i="2"/>
  <c r="B135" i="2"/>
  <c r="C135" i="2"/>
  <c r="B136" i="2"/>
  <c r="C136" i="2"/>
  <c r="B137" i="2"/>
  <c r="C137" i="2"/>
  <c r="B138" i="2"/>
  <c r="C138" i="2"/>
  <c r="B139" i="2"/>
  <c r="C139" i="2"/>
  <c r="B140" i="2"/>
  <c r="C140" i="2"/>
  <c r="B141" i="2"/>
  <c r="C141" i="2"/>
  <c r="B142" i="2"/>
  <c r="C142" i="2"/>
  <c r="B143" i="2"/>
  <c r="C143" i="2"/>
  <c r="B144" i="2"/>
  <c r="C144" i="2"/>
  <c r="B145" i="2"/>
  <c r="C145" i="2"/>
  <c r="B146" i="2"/>
  <c r="C146" i="2"/>
  <c r="B147" i="2"/>
  <c r="C147" i="2"/>
  <c r="B148" i="2"/>
  <c r="C148" i="2"/>
  <c r="B149" i="2"/>
  <c r="C149" i="2"/>
  <c r="B150" i="2"/>
  <c r="C150" i="2"/>
  <c r="B151" i="2"/>
  <c r="C151" i="2"/>
  <c r="B152" i="2"/>
  <c r="C152" i="2"/>
  <c r="B153" i="2"/>
  <c r="C153" i="2"/>
  <c r="B154" i="2"/>
  <c r="C154" i="2"/>
  <c r="B155" i="2"/>
  <c r="C155" i="2"/>
  <c r="B156" i="2"/>
  <c r="C156" i="2"/>
  <c r="B157" i="2"/>
  <c r="C157" i="2"/>
  <c r="B158" i="2"/>
  <c r="C158" i="2"/>
  <c r="B159" i="2"/>
  <c r="C159" i="2"/>
  <c r="B160" i="2"/>
  <c r="C160" i="2"/>
  <c r="B161" i="2"/>
  <c r="C161" i="2"/>
  <c r="B162" i="2"/>
  <c r="C162" i="2"/>
  <c r="B163" i="2"/>
  <c r="C163" i="2"/>
  <c r="B164" i="2"/>
  <c r="C164" i="2"/>
  <c r="B165" i="2"/>
  <c r="C165" i="2"/>
  <c r="B166" i="2"/>
  <c r="C166" i="2"/>
  <c r="B167" i="2"/>
  <c r="C167" i="2"/>
  <c r="B168" i="2"/>
  <c r="C168" i="2"/>
  <c r="B169" i="2"/>
  <c r="C169" i="2"/>
  <c r="B170" i="2"/>
  <c r="C170" i="2"/>
  <c r="B171" i="2"/>
  <c r="C171" i="2"/>
  <c r="B172" i="2"/>
  <c r="C172" i="2"/>
  <c r="B173" i="2"/>
  <c r="C173" i="2"/>
  <c r="B174" i="2"/>
  <c r="C174" i="2"/>
  <c r="B175" i="2"/>
  <c r="C175" i="2"/>
  <c r="B176" i="2"/>
  <c r="C176" i="2"/>
  <c r="B177" i="2"/>
  <c r="C177" i="2"/>
  <c r="B178" i="2"/>
  <c r="C178" i="2"/>
  <c r="B179" i="2"/>
  <c r="C179" i="2"/>
  <c r="B180" i="2"/>
  <c r="C180" i="2"/>
  <c r="B181" i="2"/>
  <c r="C181" i="2"/>
  <c r="B182" i="2"/>
  <c r="C182" i="2"/>
  <c r="B183" i="2"/>
  <c r="C183" i="2"/>
  <c r="B184" i="2"/>
  <c r="C184" i="2"/>
  <c r="B185" i="2"/>
  <c r="C185" i="2"/>
  <c r="B186" i="2"/>
  <c r="C186" i="2"/>
  <c r="B187" i="2"/>
  <c r="C187" i="2"/>
  <c r="B188" i="2"/>
  <c r="C188" i="2"/>
  <c r="B189" i="2"/>
  <c r="C189" i="2"/>
  <c r="B190" i="2"/>
  <c r="C190" i="2"/>
  <c r="B191" i="2"/>
  <c r="C191" i="2"/>
  <c r="B192" i="2"/>
  <c r="C192" i="2"/>
  <c r="B193" i="2"/>
  <c r="C193" i="2"/>
  <c r="B194" i="2"/>
  <c r="C194" i="2"/>
  <c r="B195" i="2"/>
  <c r="C195" i="2"/>
  <c r="B196" i="2"/>
  <c r="C196" i="2"/>
  <c r="B197" i="2"/>
  <c r="C197" i="2"/>
  <c r="B198" i="2"/>
  <c r="C198" i="2"/>
  <c r="B199" i="2"/>
  <c r="C199" i="2"/>
  <c r="B200" i="2"/>
  <c r="C200" i="2"/>
  <c r="B201" i="2"/>
  <c r="C201" i="2"/>
  <c r="B202" i="2"/>
  <c r="C202" i="2"/>
  <c r="B203" i="2"/>
  <c r="C203" i="2"/>
  <c r="B204" i="2"/>
  <c r="C204" i="2"/>
  <c r="B205" i="2"/>
  <c r="C205" i="2"/>
  <c r="B206" i="2"/>
  <c r="C206" i="2"/>
  <c r="B207" i="2"/>
  <c r="C207" i="2"/>
  <c r="B208" i="2"/>
  <c r="C208" i="2"/>
  <c r="B209" i="2"/>
  <c r="C209" i="2"/>
  <c r="B210" i="2"/>
  <c r="C210" i="2"/>
  <c r="B211" i="2"/>
  <c r="C211" i="2"/>
  <c r="B212" i="2"/>
  <c r="C212" i="2"/>
  <c r="B213" i="2"/>
  <c r="C213" i="2"/>
  <c r="B214" i="2"/>
  <c r="C214" i="2"/>
  <c r="B215" i="2"/>
  <c r="C215" i="2"/>
  <c r="B216" i="2"/>
  <c r="C216" i="2"/>
  <c r="B217" i="2"/>
  <c r="C217" i="2"/>
  <c r="B218" i="2"/>
  <c r="C218" i="2"/>
  <c r="B219" i="2"/>
  <c r="C219" i="2"/>
  <c r="B220" i="2"/>
  <c r="C220" i="2"/>
  <c r="B221" i="2"/>
  <c r="C221" i="2"/>
  <c r="B222" i="2"/>
  <c r="C222" i="2"/>
  <c r="B223" i="2"/>
  <c r="C223" i="2"/>
  <c r="B224" i="2"/>
  <c r="C224" i="2"/>
  <c r="B225" i="2"/>
  <c r="C225" i="2"/>
  <c r="B226" i="2"/>
  <c r="C226" i="2"/>
  <c r="B227" i="2"/>
  <c r="C227" i="2"/>
  <c r="B228" i="2"/>
  <c r="C228" i="2"/>
  <c r="B229" i="2"/>
  <c r="C229" i="2"/>
  <c r="B230" i="2"/>
  <c r="C230" i="2"/>
  <c r="B231" i="2"/>
  <c r="C231" i="2"/>
  <c r="B232" i="2"/>
  <c r="C232" i="2"/>
  <c r="B233" i="2"/>
  <c r="C233" i="2"/>
  <c r="B234" i="2"/>
  <c r="C234" i="2"/>
  <c r="B235" i="2"/>
  <c r="C235" i="2"/>
  <c r="B236" i="2"/>
  <c r="C236" i="2"/>
  <c r="B237" i="2"/>
  <c r="C237" i="2"/>
  <c r="B238" i="2"/>
  <c r="C238" i="2"/>
  <c r="B239" i="2"/>
  <c r="C239" i="2"/>
  <c r="B240" i="2"/>
  <c r="C240" i="2"/>
  <c r="B241" i="2"/>
  <c r="C241" i="2"/>
  <c r="B242" i="2"/>
  <c r="C242" i="2"/>
  <c r="B243" i="2"/>
  <c r="C243" i="2"/>
  <c r="B244" i="2"/>
  <c r="C244" i="2"/>
  <c r="B245" i="2"/>
  <c r="C245" i="2"/>
  <c r="B246" i="2"/>
  <c r="C246" i="2"/>
  <c r="B247" i="2"/>
  <c r="C247" i="2"/>
  <c r="B248" i="2"/>
  <c r="C248" i="2"/>
  <c r="B249" i="2"/>
  <c r="C249" i="2"/>
  <c r="B250" i="2"/>
  <c r="C250" i="2"/>
  <c r="B251" i="2"/>
  <c r="C251" i="2"/>
  <c r="B252" i="2"/>
  <c r="C252" i="2"/>
  <c r="B253" i="2"/>
  <c r="C253" i="2"/>
  <c r="B254" i="2"/>
  <c r="C254" i="2"/>
  <c r="B255" i="2"/>
  <c r="C255" i="2"/>
  <c r="B256" i="2"/>
  <c r="C256" i="2"/>
  <c r="B257" i="2"/>
  <c r="C257" i="2"/>
  <c r="B258" i="2"/>
  <c r="C258" i="2"/>
  <c r="B259" i="2"/>
  <c r="C259" i="2"/>
  <c r="B260" i="2"/>
  <c r="C260" i="2"/>
  <c r="B261" i="2"/>
  <c r="C261" i="2"/>
  <c r="B262" i="2"/>
  <c r="C262" i="2"/>
  <c r="B263" i="2"/>
  <c r="C263" i="2"/>
  <c r="B264" i="2"/>
  <c r="C264" i="2"/>
  <c r="B265" i="2"/>
  <c r="C265" i="2"/>
  <c r="B266" i="2"/>
  <c r="C266" i="2"/>
  <c r="B267" i="2"/>
  <c r="C267" i="2"/>
  <c r="B268" i="2"/>
  <c r="C268" i="2"/>
  <c r="B269" i="2"/>
  <c r="C269" i="2"/>
  <c r="B270" i="2"/>
  <c r="C270" i="2"/>
  <c r="B271" i="2"/>
  <c r="C271" i="2"/>
  <c r="B272" i="2"/>
  <c r="C272" i="2"/>
  <c r="B273" i="2"/>
  <c r="C273" i="2"/>
  <c r="B274" i="2"/>
  <c r="C274" i="2"/>
  <c r="B275" i="2"/>
  <c r="C275" i="2"/>
  <c r="B276" i="2"/>
  <c r="C276" i="2"/>
  <c r="B277" i="2"/>
  <c r="C277" i="2"/>
  <c r="B278" i="2"/>
  <c r="C278" i="2"/>
  <c r="B279" i="2"/>
  <c r="C279" i="2"/>
  <c r="B280" i="2"/>
  <c r="C280" i="2"/>
  <c r="B281" i="2"/>
  <c r="C281" i="2"/>
  <c r="B282" i="2"/>
  <c r="C282" i="2"/>
  <c r="B283" i="2"/>
  <c r="C283" i="2"/>
  <c r="B284" i="2"/>
  <c r="C284" i="2"/>
  <c r="B285" i="2"/>
  <c r="C285" i="2"/>
  <c r="B286" i="2"/>
  <c r="C286" i="2"/>
  <c r="B287" i="2"/>
  <c r="C287" i="2"/>
  <c r="B288" i="2"/>
  <c r="C288" i="2"/>
  <c r="B289" i="2"/>
  <c r="C289" i="2"/>
  <c r="B290" i="2"/>
  <c r="C290" i="2"/>
  <c r="B291" i="2"/>
  <c r="C291" i="2"/>
  <c r="B292" i="2"/>
  <c r="C292" i="2"/>
  <c r="B293" i="2"/>
  <c r="C293" i="2"/>
  <c r="B294" i="2"/>
  <c r="C294" i="2"/>
  <c r="B295" i="2"/>
  <c r="C295" i="2"/>
  <c r="B296" i="2"/>
  <c r="C296" i="2"/>
  <c r="B297" i="2"/>
  <c r="C297" i="2"/>
  <c r="B298" i="2"/>
  <c r="C298" i="2"/>
  <c r="B299" i="2"/>
  <c r="C299" i="2"/>
  <c r="B300" i="2"/>
  <c r="C300" i="2"/>
  <c r="B301" i="2"/>
  <c r="C301" i="2"/>
  <c r="B302" i="2"/>
  <c r="C302" i="2"/>
  <c r="B303" i="2"/>
  <c r="C303" i="2"/>
  <c r="B304" i="2"/>
  <c r="C304" i="2"/>
  <c r="B305" i="2"/>
  <c r="C305" i="2"/>
  <c r="B306" i="2"/>
  <c r="C306" i="2"/>
  <c r="B307" i="2"/>
  <c r="C307" i="2"/>
  <c r="B308" i="2"/>
  <c r="C308" i="2"/>
  <c r="B309" i="2"/>
  <c r="C309" i="2"/>
  <c r="B310" i="2"/>
  <c r="C310" i="2"/>
  <c r="B311" i="2"/>
  <c r="C311" i="2"/>
  <c r="B312" i="2"/>
  <c r="C312" i="2"/>
  <c r="B313" i="2"/>
  <c r="C313" i="2"/>
  <c r="B314" i="2"/>
  <c r="C314" i="2"/>
  <c r="B315" i="2"/>
  <c r="C315" i="2"/>
  <c r="B316" i="2"/>
  <c r="C316" i="2"/>
  <c r="B317" i="2"/>
  <c r="C317" i="2"/>
  <c r="B318" i="2"/>
  <c r="C318" i="2"/>
  <c r="B319" i="2"/>
  <c r="C319" i="2"/>
  <c r="B320" i="2"/>
  <c r="C320" i="2"/>
  <c r="B321" i="2"/>
  <c r="C321" i="2"/>
  <c r="B322" i="2"/>
  <c r="C322" i="2"/>
  <c r="B323" i="2"/>
  <c r="C323" i="2"/>
  <c r="B324" i="2"/>
  <c r="C324" i="2"/>
  <c r="B325" i="2"/>
  <c r="C325" i="2"/>
  <c r="B326" i="2"/>
  <c r="C326" i="2"/>
  <c r="B327" i="2"/>
  <c r="C327" i="2"/>
  <c r="B328" i="2"/>
  <c r="C328" i="2"/>
  <c r="B329" i="2"/>
  <c r="C329" i="2"/>
  <c r="B330" i="2"/>
  <c r="C330" i="2"/>
  <c r="B331" i="2"/>
  <c r="C331" i="2"/>
  <c r="B332" i="2"/>
  <c r="C332" i="2"/>
  <c r="B333" i="2"/>
  <c r="C333" i="2"/>
  <c r="B334" i="2"/>
  <c r="C334" i="2"/>
  <c r="B335" i="2"/>
  <c r="C335" i="2"/>
  <c r="B336" i="2"/>
  <c r="C336" i="2"/>
  <c r="B337" i="2"/>
  <c r="C337" i="2"/>
  <c r="B338" i="2"/>
  <c r="C338" i="2"/>
  <c r="B339" i="2"/>
  <c r="C339" i="2"/>
  <c r="B340" i="2"/>
  <c r="C340" i="2"/>
  <c r="B341" i="2"/>
  <c r="C341" i="2"/>
  <c r="B342" i="2"/>
  <c r="C342" i="2"/>
  <c r="B343" i="2"/>
  <c r="C343" i="2"/>
  <c r="B344" i="2"/>
  <c r="C344" i="2"/>
  <c r="B345" i="2"/>
  <c r="C345" i="2"/>
  <c r="B346" i="2"/>
  <c r="C346" i="2"/>
  <c r="B347" i="2"/>
  <c r="C347" i="2"/>
  <c r="B348" i="2"/>
  <c r="C348" i="2"/>
  <c r="B349" i="2"/>
  <c r="C349" i="2"/>
  <c r="B350" i="2"/>
  <c r="C350" i="2"/>
  <c r="B351" i="2"/>
  <c r="C351" i="2"/>
  <c r="B352" i="2"/>
  <c r="C352" i="2"/>
  <c r="B353" i="2"/>
  <c r="C353" i="2"/>
  <c r="B354" i="2"/>
  <c r="C354" i="2"/>
  <c r="B355" i="2"/>
  <c r="C355" i="2"/>
  <c r="B356" i="2"/>
  <c r="C356" i="2"/>
  <c r="B357" i="2"/>
  <c r="C357" i="2"/>
  <c r="B358" i="2"/>
  <c r="C358" i="2"/>
  <c r="B359" i="2"/>
  <c r="C359" i="2"/>
  <c r="B360" i="2"/>
  <c r="C360" i="2"/>
  <c r="B361" i="2"/>
  <c r="C361" i="2"/>
  <c r="B362" i="2"/>
  <c r="C362" i="2"/>
  <c r="B363" i="2"/>
  <c r="C363" i="2"/>
  <c r="B364" i="2"/>
  <c r="C364" i="2"/>
  <c r="B365" i="2"/>
  <c r="C365" i="2"/>
  <c r="B366" i="2"/>
  <c r="C366" i="2"/>
  <c r="B367" i="2"/>
  <c r="C367" i="2"/>
  <c r="B368" i="2"/>
  <c r="C368" i="2"/>
  <c r="B369" i="2"/>
  <c r="C369" i="2"/>
  <c r="B370" i="2"/>
  <c r="C370" i="2"/>
  <c r="B371" i="2"/>
  <c r="C371" i="2"/>
  <c r="B372" i="2"/>
  <c r="C372" i="2"/>
  <c r="B373" i="2"/>
  <c r="C373" i="2"/>
  <c r="B374" i="2"/>
  <c r="C374" i="2"/>
  <c r="B375" i="2"/>
  <c r="C375" i="2"/>
  <c r="B376" i="2"/>
  <c r="C376" i="2"/>
  <c r="B377" i="2"/>
  <c r="C377" i="2"/>
  <c r="B378" i="2"/>
  <c r="C378" i="2"/>
  <c r="B379" i="2"/>
  <c r="C379" i="2"/>
  <c r="B380" i="2"/>
  <c r="C380" i="2"/>
  <c r="B381" i="2"/>
  <c r="C381" i="2"/>
  <c r="B382" i="2"/>
  <c r="C382" i="2"/>
  <c r="B383" i="2"/>
  <c r="C383" i="2"/>
  <c r="B384" i="2"/>
  <c r="C384" i="2"/>
  <c r="B385" i="2"/>
  <c r="C385" i="2"/>
  <c r="B386" i="2"/>
  <c r="C386" i="2"/>
  <c r="B387" i="2"/>
  <c r="C387" i="2"/>
  <c r="B388" i="2"/>
  <c r="C388" i="2"/>
  <c r="B389" i="2"/>
  <c r="C389" i="2"/>
  <c r="B390" i="2"/>
  <c r="C390" i="2"/>
  <c r="B391" i="2"/>
  <c r="C391" i="2"/>
  <c r="B392" i="2"/>
  <c r="C392" i="2"/>
  <c r="B393" i="2"/>
  <c r="C393" i="2"/>
  <c r="B394" i="2"/>
  <c r="C394" i="2"/>
  <c r="B395" i="2"/>
  <c r="C395" i="2"/>
  <c r="B396" i="2"/>
  <c r="C396" i="2"/>
  <c r="B397" i="2"/>
  <c r="C397" i="2"/>
  <c r="B398" i="2"/>
  <c r="C398" i="2"/>
  <c r="B399" i="2"/>
  <c r="C399" i="2"/>
  <c r="B400" i="2"/>
  <c r="C400" i="2"/>
  <c r="B401" i="2"/>
  <c r="C401" i="2"/>
  <c r="B402" i="2"/>
  <c r="C402" i="2"/>
  <c r="B403" i="2"/>
  <c r="C403" i="2"/>
  <c r="B404" i="2"/>
  <c r="C404" i="2"/>
  <c r="B405" i="2"/>
  <c r="C405" i="2"/>
  <c r="B406" i="2"/>
  <c r="C406" i="2"/>
  <c r="B407" i="2"/>
  <c r="C407" i="2"/>
  <c r="B408" i="2"/>
  <c r="C408" i="2"/>
  <c r="B409" i="2"/>
  <c r="C409" i="2"/>
  <c r="B410" i="2"/>
  <c r="C410" i="2"/>
  <c r="B411" i="2"/>
  <c r="C411" i="2"/>
  <c r="B412" i="2"/>
  <c r="C412" i="2"/>
  <c r="B413" i="2"/>
  <c r="C413" i="2"/>
  <c r="B414" i="2"/>
  <c r="C414" i="2"/>
  <c r="B415" i="2"/>
  <c r="C415" i="2"/>
  <c r="B416" i="2"/>
  <c r="C416" i="2"/>
  <c r="B417" i="2"/>
  <c r="C417" i="2"/>
  <c r="B418" i="2"/>
  <c r="C418" i="2"/>
  <c r="B419" i="2"/>
  <c r="C419" i="2"/>
  <c r="B420" i="2"/>
  <c r="C420" i="2"/>
  <c r="B421" i="2"/>
  <c r="C421" i="2"/>
  <c r="B422" i="2"/>
  <c r="C422" i="2"/>
  <c r="B423" i="2"/>
  <c r="C423" i="2"/>
  <c r="B424" i="2"/>
  <c r="C424" i="2"/>
  <c r="B425" i="2"/>
  <c r="C425" i="2"/>
  <c r="B426" i="2"/>
  <c r="C426" i="2"/>
  <c r="B427" i="2"/>
  <c r="C427" i="2"/>
  <c r="B428" i="2"/>
  <c r="C428" i="2"/>
  <c r="B429" i="2"/>
  <c r="C429" i="2"/>
  <c r="B430" i="2"/>
  <c r="C430" i="2"/>
  <c r="B431" i="2"/>
  <c r="C431" i="2"/>
  <c r="B432" i="2"/>
  <c r="C432" i="2"/>
  <c r="B433" i="2"/>
  <c r="C433" i="2"/>
  <c r="B434" i="2"/>
  <c r="C434" i="2"/>
  <c r="B435" i="2"/>
  <c r="C435" i="2"/>
  <c r="B436" i="2"/>
  <c r="C436" i="2"/>
  <c r="B437" i="2"/>
  <c r="C437" i="2"/>
  <c r="B438" i="2"/>
  <c r="C438" i="2"/>
  <c r="B439" i="2"/>
  <c r="C439" i="2"/>
  <c r="B440" i="2"/>
  <c r="C440" i="2"/>
  <c r="B441" i="2"/>
  <c r="C441" i="2"/>
  <c r="B442" i="2"/>
  <c r="C442" i="2"/>
  <c r="B443" i="2"/>
  <c r="C443" i="2"/>
  <c r="B444" i="2"/>
  <c r="C444" i="2"/>
  <c r="B445" i="2"/>
  <c r="C445" i="2"/>
  <c r="B446" i="2"/>
  <c r="C446" i="2"/>
  <c r="B447" i="2"/>
  <c r="C447" i="2"/>
  <c r="B448" i="2"/>
  <c r="C448" i="2"/>
  <c r="B449" i="2"/>
  <c r="C449" i="2"/>
  <c r="B450" i="2"/>
  <c r="C450" i="2"/>
  <c r="B451" i="2"/>
  <c r="C451" i="2"/>
  <c r="B452" i="2"/>
  <c r="C452" i="2"/>
  <c r="B453" i="2"/>
  <c r="C453" i="2"/>
  <c r="B454" i="2"/>
  <c r="C454" i="2"/>
  <c r="B455" i="2"/>
  <c r="C455" i="2"/>
  <c r="B456" i="2"/>
  <c r="C456" i="2"/>
  <c r="B457" i="2"/>
  <c r="C457" i="2"/>
  <c r="B458" i="2"/>
  <c r="C458" i="2"/>
  <c r="B459" i="2"/>
  <c r="C459" i="2"/>
  <c r="B460" i="2"/>
  <c r="C460" i="2"/>
  <c r="B461" i="2"/>
  <c r="C461" i="2"/>
  <c r="B462" i="2"/>
  <c r="C462" i="2"/>
  <c r="B463" i="2"/>
  <c r="C463" i="2"/>
  <c r="B464" i="2"/>
  <c r="C464" i="2"/>
  <c r="B465" i="2"/>
  <c r="C465" i="2"/>
  <c r="B466" i="2"/>
  <c r="C466" i="2"/>
  <c r="B467" i="2"/>
  <c r="C467" i="2"/>
  <c r="B468" i="2"/>
  <c r="C468" i="2"/>
  <c r="B469" i="2"/>
  <c r="C469" i="2"/>
  <c r="B470" i="2"/>
  <c r="C470" i="2"/>
  <c r="B471" i="2"/>
  <c r="C471" i="2"/>
  <c r="B472" i="2"/>
  <c r="C472" i="2"/>
  <c r="B473" i="2"/>
  <c r="C473" i="2"/>
  <c r="B474" i="2"/>
  <c r="C474" i="2"/>
  <c r="B475" i="2"/>
  <c r="C475" i="2"/>
  <c r="B476" i="2"/>
  <c r="C476" i="2"/>
  <c r="B477" i="2"/>
  <c r="C477" i="2"/>
  <c r="B478" i="2"/>
  <c r="C478" i="2"/>
  <c r="B479" i="2"/>
  <c r="C479" i="2"/>
  <c r="B480" i="2"/>
  <c r="C480" i="2"/>
  <c r="B481" i="2"/>
  <c r="C481" i="2"/>
  <c r="B482" i="2"/>
  <c r="C482" i="2"/>
  <c r="B483" i="2"/>
  <c r="C483" i="2"/>
  <c r="B484" i="2"/>
  <c r="C484" i="2"/>
  <c r="B485" i="2"/>
  <c r="C485" i="2"/>
  <c r="B486" i="2"/>
  <c r="C486" i="2"/>
  <c r="B487" i="2"/>
  <c r="C487" i="2"/>
  <c r="B488" i="2"/>
  <c r="C488" i="2"/>
  <c r="B489" i="2"/>
  <c r="C489" i="2"/>
  <c r="B490" i="2"/>
  <c r="C490" i="2"/>
  <c r="B491" i="2"/>
  <c r="C491" i="2"/>
  <c r="B492" i="2"/>
  <c r="C492" i="2"/>
  <c r="B493" i="2"/>
  <c r="C493" i="2"/>
  <c r="B494" i="2"/>
  <c r="C494" i="2"/>
  <c r="B495" i="2"/>
  <c r="C495" i="2"/>
  <c r="B496" i="2"/>
  <c r="C496" i="2"/>
  <c r="B497" i="2"/>
  <c r="C497" i="2"/>
  <c r="B498" i="2"/>
  <c r="C498" i="2"/>
  <c r="B499" i="2"/>
  <c r="C499" i="2"/>
  <c r="B500" i="2"/>
  <c r="C500" i="2"/>
  <c r="B501" i="2"/>
  <c r="C501" i="2"/>
  <c r="B502" i="2"/>
  <c r="C502" i="2"/>
  <c r="B503" i="2"/>
  <c r="C503" i="2"/>
  <c r="B504" i="2"/>
  <c r="C504" i="2"/>
  <c r="B505" i="2"/>
  <c r="C505" i="2"/>
  <c r="B506" i="2"/>
  <c r="C506" i="2"/>
  <c r="B507" i="2"/>
  <c r="C507" i="2"/>
  <c r="B508" i="2"/>
  <c r="C508" i="2"/>
  <c r="B509" i="2"/>
  <c r="C509" i="2"/>
  <c r="B510" i="2"/>
  <c r="C510" i="2"/>
  <c r="B511" i="2"/>
  <c r="C511" i="2"/>
  <c r="B512" i="2"/>
  <c r="C512" i="2"/>
  <c r="B513" i="2"/>
  <c r="C513" i="2"/>
  <c r="B514" i="2"/>
  <c r="C514" i="2"/>
  <c r="B515" i="2"/>
  <c r="C515" i="2"/>
  <c r="B516" i="2"/>
  <c r="C516" i="2"/>
  <c r="B517" i="2"/>
  <c r="C517" i="2"/>
  <c r="B518" i="2"/>
  <c r="C518" i="2"/>
  <c r="B519" i="2"/>
  <c r="C519" i="2"/>
  <c r="B520" i="2"/>
  <c r="C520" i="2"/>
  <c r="B521" i="2"/>
  <c r="C521" i="2"/>
  <c r="B522" i="2"/>
  <c r="C522" i="2"/>
  <c r="B523" i="2"/>
  <c r="C523" i="2"/>
  <c r="B524" i="2"/>
  <c r="C524" i="2"/>
  <c r="B525" i="2"/>
  <c r="C525" i="2"/>
  <c r="B526" i="2"/>
  <c r="C526" i="2"/>
  <c r="B527" i="2"/>
  <c r="C527" i="2"/>
  <c r="B528" i="2"/>
  <c r="C528" i="2"/>
  <c r="B529" i="2"/>
  <c r="C529" i="2"/>
  <c r="B530" i="2"/>
  <c r="C530" i="2"/>
  <c r="B531" i="2"/>
  <c r="C531" i="2"/>
  <c r="B532" i="2"/>
  <c r="C532" i="2"/>
  <c r="B533" i="2"/>
  <c r="C533" i="2"/>
  <c r="B534" i="2"/>
  <c r="C534" i="2"/>
  <c r="B535" i="2"/>
  <c r="C535" i="2"/>
  <c r="B536" i="2"/>
  <c r="C536" i="2"/>
  <c r="B537" i="2"/>
  <c r="C537" i="2"/>
  <c r="B538" i="2"/>
  <c r="C538" i="2"/>
  <c r="B539" i="2"/>
  <c r="C539" i="2"/>
  <c r="B540" i="2"/>
  <c r="C540" i="2"/>
  <c r="B541" i="2"/>
  <c r="C541" i="2"/>
  <c r="B542" i="2"/>
  <c r="C542" i="2"/>
  <c r="B543" i="2"/>
  <c r="C543" i="2"/>
  <c r="B544" i="2"/>
  <c r="C544" i="2"/>
  <c r="B545" i="2"/>
  <c r="C545" i="2"/>
  <c r="B546" i="2"/>
  <c r="C546" i="2"/>
  <c r="B547" i="2"/>
  <c r="C547" i="2"/>
  <c r="B548" i="2"/>
  <c r="C548" i="2"/>
  <c r="B549" i="2"/>
  <c r="C549" i="2"/>
  <c r="B550" i="2"/>
  <c r="C550" i="2"/>
  <c r="B551" i="2"/>
  <c r="C551" i="2"/>
  <c r="B552" i="2"/>
  <c r="C552" i="2"/>
  <c r="B553" i="2"/>
  <c r="C553" i="2"/>
  <c r="B554" i="2"/>
  <c r="C554" i="2"/>
  <c r="B555" i="2"/>
  <c r="C555" i="2"/>
  <c r="B556" i="2"/>
  <c r="C556" i="2"/>
  <c r="B557" i="2"/>
  <c r="C557" i="2"/>
  <c r="B558" i="2"/>
  <c r="C558" i="2"/>
  <c r="B559" i="2"/>
  <c r="C559" i="2"/>
  <c r="B560" i="2"/>
  <c r="C560" i="2"/>
  <c r="B561" i="2"/>
  <c r="C561" i="2"/>
  <c r="B562" i="2"/>
  <c r="C562" i="2"/>
  <c r="B563" i="2"/>
  <c r="C563" i="2"/>
  <c r="B564" i="2"/>
  <c r="C564" i="2"/>
  <c r="B565" i="2"/>
  <c r="C565" i="2"/>
  <c r="B566" i="2"/>
  <c r="C566" i="2"/>
  <c r="B567" i="2"/>
  <c r="C567" i="2"/>
  <c r="B568" i="2"/>
  <c r="C568" i="2"/>
  <c r="B569" i="2"/>
  <c r="C569" i="2"/>
  <c r="B570" i="2"/>
  <c r="C570" i="2"/>
  <c r="B571" i="2"/>
  <c r="C571" i="2"/>
  <c r="B572" i="2"/>
  <c r="C572" i="2"/>
  <c r="B573" i="2"/>
  <c r="C573" i="2"/>
  <c r="B574" i="2"/>
  <c r="C574" i="2"/>
  <c r="B575" i="2"/>
  <c r="C575" i="2"/>
  <c r="B576" i="2"/>
  <c r="C576" i="2"/>
  <c r="B577" i="2"/>
  <c r="C577" i="2"/>
  <c r="B578" i="2"/>
  <c r="C578" i="2"/>
  <c r="B579" i="2"/>
  <c r="C579" i="2"/>
  <c r="B580" i="2"/>
  <c r="C580" i="2"/>
  <c r="B581" i="2"/>
  <c r="C581" i="2"/>
  <c r="B582" i="2"/>
  <c r="C582" i="2"/>
  <c r="B583" i="2"/>
  <c r="C583" i="2"/>
  <c r="B584" i="2"/>
  <c r="C584" i="2"/>
  <c r="B585" i="2"/>
  <c r="C585" i="2"/>
  <c r="B586" i="2"/>
  <c r="C586" i="2"/>
  <c r="B587" i="2"/>
  <c r="C587" i="2"/>
  <c r="B588" i="2"/>
  <c r="C588" i="2"/>
  <c r="B589" i="2"/>
  <c r="C589" i="2"/>
  <c r="B590" i="2"/>
  <c r="C590" i="2"/>
  <c r="B591" i="2"/>
  <c r="C591" i="2"/>
  <c r="B592" i="2"/>
  <c r="C592" i="2"/>
  <c r="B593" i="2"/>
  <c r="C593" i="2"/>
  <c r="B594" i="2"/>
  <c r="C594" i="2"/>
  <c r="B595" i="2"/>
  <c r="C595" i="2"/>
  <c r="B596" i="2"/>
  <c r="C596" i="2"/>
  <c r="B597" i="2"/>
  <c r="C597" i="2"/>
  <c r="B598" i="2"/>
  <c r="C598" i="2"/>
  <c r="B599" i="2"/>
  <c r="C599" i="2"/>
  <c r="B600" i="2"/>
  <c r="C600" i="2"/>
  <c r="B601" i="2"/>
  <c r="C601" i="2"/>
  <c r="B602" i="2"/>
  <c r="C602" i="2"/>
  <c r="B603" i="2"/>
  <c r="C603" i="2"/>
  <c r="B604" i="2"/>
  <c r="C604" i="2"/>
  <c r="B605" i="2"/>
  <c r="C605" i="2"/>
  <c r="B606" i="2"/>
  <c r="C606" i="2"/>
  <c r="B607" i="2"/>
  <c r="C607" i="2"/>
  <c r="B608" i="2"/>
  <c r="C608" i="2"/>
  <c r="B609" i="2"/>
  <c r="C609" i="2"/>
  <c r="B610" i="2"/>
  <c r="C610" i="2"/>
  <c r="B611" i="2"/>
  <c r="C611" i="2"/>
  <c r="B612" i="2"/>
  <c r="C612" i="2"/>
  <c r="B613" i="2"/>
  <c r="C613" i="2"/>
  <c r="B614" i="2"/>
  <c r="C614" i="2"/>
  <c r="B615" i="2"/>
  <c r="C615" i="2"/>
  <c r="B616" i="2"/>
  <c r="C616" i="2"/>
  <c r="B617" i="2"/>
  <c r="C617" i="2"/>
  <c r="B618" i="2"/>
  <c r="C618" i="2"/>
  <c r="B619" i="2"/>
  <c r="C619" i="2"/>
  <c r="B620" i="2"/>
  <c r="C620" i="2"/>
  <c r="B621" i="2"/>
  <c r="C621" i="2"/>
  <c r="B622" i="2"/>
  <c r="C622" i="2"/>
  <c r="B623" i="2"/>
  <c r="C623" i="2"/>
  <c r="B624" i="2"/>
  <c r="C624" i="2"/>
  <c r="B625" i="2"/>
  <c r="C625" i="2"/>
  <c r="B626" i="2"/>
  <c r="C626" i="2"/>
  <c r="B627" i="2"/>
  <c r="C627" i="2"/>
  <c r="B628" i="2"/>
  <c r="C628" i="2"/>
  <c r="B629" i="2"/>
  <c r="C629" i="2"/>
  <c r="B630" i="2"/>
  <c r="C630" i="2"/>
  <c r="B631" i="2"/>
  <c r="C631" i="2"/>
  <c r="B632" i="2"/>
  <c r="C632" i="2"/>
  <c r="B633" i="2"/>
  <c r="C633" i="2"/>
  <c r="B634" i="2"/>
  <c r="C634" i="2"/>
  <c r="B635" i="2"/>
  <c r="C635" i="2"/>
  <c r="B636" i="2"/>
  <c r="C636" i="2"/>
  <c r="B637" i="2"/>
  <c r="C637" i="2"/>
  <c r="B638" i="2"/>
  <c r="C638" i="2"/>
  <c r="B639" i="2"/>
  <c r="C639" i="2"/>
  <c r="B640" i="2"/>
  <c r="C640" i="2"/>
  <c r="B641" i="2"/>
  <c r="C641" i="2"/>
  <c r="B642" i="2"/>
  <c r="C642" i="2"/>
  <c r="B643" i="2"/>
  <c r="C643" i="2"/>
  <c r="B644" i="2"/>
  <c r="C644" i="2"/>
  <c r="B645" i="2"/>
  <c r="C645" i="2"/>
  <c r="B646" i="2"/>
  <c r="C646" i="2"/>
  <c r="B647" i="2"/>
  <c r="C647" i="2"/>
  <c r="B648" i="2"/>
  <c r="C648" i="2"/>
  <c r="B649" i="2"/>
  <c r="C649" i="2"/>
  <c r="B650" i="2"/>
  <c r="C650" i="2"/>
  <c r="B651" i="2"/>
  <c r="C651" i="2"/>
  <c r="B652" i="2"/>
  <c r="C652" i="2"/>
  <c r="B653" i="2"/>
  <c r="C653" i="2"/>
  <c r="B654" i="2"/>
  <c r="C654" i="2"/>
  <c r="B655" i="2"/>
  <c r="C655" i="2"/>
  <c r="B656" i="2"/>
  <c r="C656" i="2"/>
  <c r="B657" i="2"/>
  <c r="C657" i="2"/>
  <c r="B658" i="2"/>
  <c r="C658" i="2"/>
  <c r="B659" i="2"/>
  <c r="C659" i="2"/>
  <c r="B660" i="2"/>
  <c r="C660" i="2"/>
  <c r="B661" i="2"/>
  <c r="C661" i="2"/>
  <c r="B662" i="2"/>
  <c r="C662" i="2"/>
  <c r="B663" i="2"/>
  <c r="C663" i="2"/>
  <c r="B664" i="2"/>
  <c r="C664" i="2"/>
  <c r="B665" i="2"/>
  <c r="C665" i="2"/>
  <c r="B666" i="2"/>
  <c r="C666" i="2"/>
  <c r="B667" i="2"/>
  <c r="C667" i="2"/>
  <c r="B668" i="2"/>
  <c r="C668" i="2"/>
  <c r="B669" i="2"/>
  <c r="C669" i="2"/>
  <c r="B670" i="2"/>
  <c r="C670" i="2"/>
  <c r="B671" i="2"/>
  <c r="C671" i="2"/>
  <c r="B672" i="2"/>
  <c r="C672" i="2"/>
  <c r="B673" i="2"/>
  <c r="C673" i="2"/>
  <c r="B674" i="2"/>
  <c r="C674" i="2"/>
  <c r="B675" i="2"/>
  <c r="C675" i="2"/>
  <c r="B676" i="2"/>
  <c r="C676" i="2"/>
  <c r="B677" i="2"/>
  <c r="C677" i="2"/>
  <c r="B678" i="2"/>
  <c r="C678" i="2"/>
  <c r="B679" i="2"/>
  <c r="C679" i="2"/>
  <c r="B680" i="2"/>
  <c r="C680" i="2"/>
  <c r="B681" i="2"/>
  <c r="C681" i="2"/>
  <c r="B682" i="2"/>
  <c r="C682" i="2"/>
  <c r="B683" i="2"/>
  <c r="C683" i="2"/>
  <c r="B684" i="2"/>
  <c r="C684" i="2"/>
  <c r="B685" i="2"/>
  <c r="C685" i="2"/>
  <c r="B686" i="2"/>
  <c r="C686" i="2"/>
  <c r="B687" i="2"/>
  <c r="C687" i="2"/>
  <c r="B688" i="2"/>
  <c r="C688" i="2"/>
  <c r="B689" i="2"/>
  <c r="C689" i="2"/>
  <c r="B690" i="2"/>
  <c r="C690" i="2"/>
  <c r="B691" i="2"/>
  <c r="C691" i="2"/>
  <c r="B692" i="2"/>
  <c r="C692" i="2"/>
  <c r="B693" i="2"/>
  <c r="C693" i="2"/>
  <c r="B694" i="2"/>
  <c r="C694" i="2"/>
  <c r="B695" i="2"/>
  <c r="C695" i="2"/>
  <c r="B696" i="2"/>
  <c r="C696" i="2"/>
  <c r="B697" i="2"/>
  <c r="C697" i="2"/>
  <c r="B698" i="2"/>
  <c r="C698" i="2"/>
  <c r="B699" i="2"/>
  <c r="C699" i="2"/>
  <c r="B700" i="2"/>
  <c r="C700" i="2"/>
  <c r="B701" i="2"/>
  <c r="C701" i="2"/>
  <c r="B702" i="2"/>
  <c r="C702" i="2"/>
  <c r="B703" i="2"/>
  <c r="C703" i="2"/>
  <c r="B704" i="2"/>
  <c r="C704" i="2"/>
  <c r="B705" i="2"/>
  <c r="C705" i="2"/>
  <c r="B706" i="2"/>
  <c r="C706" i="2"/>
  <c r="B707" i="2"/>
  <c r="C707" i="2"/>
  <c r="B708" i="2"/>
  <c r="C708" i="2"/>
  <c r="B709" i="2"/>
  <c r="C709" i="2"/>
  <c r="B710" i="2"/>
  <c r="C710" i="2"/>
  <c r="B711" i="2"/>
  <c r="C711" i="2"/>
  <c r="B712" i="2"/>
  <c r="C712" i="2"/>
  <c r="B713" i="2"/>
  <c r="C713" i="2"/>
  <c r="B714" i="2"/>
  <c r="C714" i="2"/>
  <c r="B715" i="2"/>
  <c r="C715" i="2"/>
  <c r="B716" i="2"/>
  <c r="C716" i="2"/>
  <c r="B717" i="2"/>
  <c r="C717" i="2"/>
  <c r="B718" i="2"/>
  <c r="C718" i="2"/>
  <c r="B719" i="2"/>
  <c r="C719" i="2"/>
  <c r="B720" i="2"/>
  <c r="C720" i="2"/>
  <c r="B721" i="2"/>
  <c r="C721" i="2"/>
  <c r="B722" i="2"/>
  <c r="C722" i="2"/>
  <c r="B723" i="2"/>
  <c r="C723" i="2"/>
  <c r="B724" i="2"/>
  <c r="C724" i="2"/>
  <c r="B725" i="2"/>
  <c r="C725" i="2"/>
  <c r="B726" i="2"/>
  <c r="C726" i="2"/>
  <c r="B727" i="2"/>
  <c r="C727" i="2"/>
  <c r="B728" i="2"/>
  <c r="C728" i="2"/>
  <c r="B729" i="2"/>
  <c r="C729" i="2"/>
  <c r="B730" i="2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B10" i="2"/>
  <c r="C10" i="2"/>
  <c r="E18" i="4"/>
  <c r="E35" i="3"/>
  <c r="E34" i="3"/>
  <c r="E33" i="3" l="1"/>
  <c r="I10" i="2" l="1"/>
  <c r="D25" i="3"/>
  <c r="B27" i="4" l="1"/>
  <c r="B28" i="4" s="1"/>
  <c r="C19" i="3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0" i="4" s="1"/>
  <c r="C16" i="3"/>
  <c r="D16" i="3"/>
  <c r="E16" i="3"/>
  <c r="F16" i="3"/>
  <c r="G16" i="3"/>
  <c r="C11" i="5" l="1"/>
  <c r="D11" i="5"/>
  <c r="C10" i="5"/>
  <c r="D10" i="5"/>
  <c r="A12" i="5"/>
  <c r="C8" i="2"/>
  <c r="B8" i="2"/>
  <c r="D8" i="1"/>
  <c r="C8" i="1"/>
  <c r="B8" i="1"/>
  <c r="F10" i="5" l="1"/>
  <c r="I13" i="2"/>
  <c r="I15" i="2"/>
  <c r="C11" i="4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D12" i="2"/>
  <c r="I16" i="2"/>
  <c r="E10" i="2" s="1"/>
  <c r="D235" i="2"/>
  <c r="D10" i="2" l="1"/>
  <c r="D11" i="2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C17" i="4" s="1"/>
  <c r="B11" i="7"/>
</calcChain>
</file>

<file path=xl/sharedStrings.xml><?xml version="1.0" encoding="utf-8"?>
<sst xmlns="http://schemas.openxmlformats.org/spreadsheetml/2006/main" count="872" uniqueCount="103">
  <si>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</si>
  <si>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</si>
  <si>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</si>
  <si>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</si>
  <si>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</si>
  <si>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</si>
  <si>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</si>
  <si>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</si>
  <si>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</si>
  <si>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</si>
  <si>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</si>
  <si>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</si>
  <si>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</si>
  <si>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</si>
  <si>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</si>
  <si>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</si>
  <si>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</si>
  <si>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</si>
  <si>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</si>
  <si>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</si>
  <si>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</si>
  <si>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</si>
  <si>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</si>
  <si>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</si>
  <si>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</si>
  <si>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</si>
  <si>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</si>
  <si>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</si>
  <si>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</si>
  <si>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</si>
  <si>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</si>
  <si>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</si>
  <si>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</si>
  <si>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</si>
  <si>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</si>
  <si>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</si>
  <si>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</si>
  <si>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</si>
  <si>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</si>
  <si>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</si>
  <si>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</si>
  <si>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</si>
  <si>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</si>
  <si>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</si>
  <si>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</si>
  <si>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</si>
  <si>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</si>
  <si>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</si>
  <si>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</si>
  <si>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</si>
  <si>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</si>
  <si>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</si>
  <si>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</si>
  <si>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</si>
  <si>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</si>
  <si>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</si>
  <si>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</si>
  <si>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</si>
  <si>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</si>
  <si>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</si>
  <si>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</si>
  <si>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</si>
  <si>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</si>
  <si>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</si>
  <si>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</si>
  <si>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</si>
  <si>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</si>
  <si>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</si>
  <si>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</si>
  <si>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</si>
  <si>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</si>
  <si>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</si>
  <si>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</si>
  <si>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</si>
  <si>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</si>
  <si>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</si>
  <si>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</si>
  <si>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</si>
  <si>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</si>
  <si>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</si>
  <si>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</si>
  <si>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</si>
  <si>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</si>
  <si>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</si>
  <si>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</si>
  <si>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</si>
  <si>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</si>
  <si>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</si>
  <si>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</si>
  <si>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</si>
  <si>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</si>
  <si>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</si>
  <si>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</si>
  <si>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</si>
  <si>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</si>
  <si>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</si>
  <si>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</si>
  <si>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</si>
  <si>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</si>
  <si>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</si>
  <si>
    <t>RAHUE_________220</t>
  </si>
  <si>
    <t>Dólar promedio julio.-22</t>
  </si>
  <si>
    <t>202208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</si>
</sst>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11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21" xfId="0" applyBorder="1"/>
    <xf numFmtId="0" fontId="0" fillId="0" borderId="18" xfId="0" applyBorder="1"/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7" fillId="0" borderId="19" xfId="0" applyFont="1" applyBorder="1"/>
    <xf numFmtId="0" fontId="12" fillId="0" borderId="11" xfId="0" applyFont="1" applyBorder="1" applyAlignment="1">
      <alignment horizontal="right" vertical="center"/>
    </xf>
    <xf numFmtId="3" fontId="11" fillId="0" borderId="7" xfId="0" applyNumberFormat="1" applyFont="1" applyFill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3" borderId="15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3" fontId="11" fillId="3" borderId="7" xfId="0" applyNumberFormat="1" applyFont="1" applyFill="1" applyBorder="1" applyAlignment="1">
      <alignment vertical="center"/>
    </xf>
    <xf numFmtId="0" fontId="11" fillId="0" borderId="14" xfId="0" applyFont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2" borderId="0" xfId="0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5" xfId="0" applyFont="1" applyBorder="1" applyAlignment="1">
      <alignment vertical="center"/>
    </xf>
    <xf numFmtId="0" fontId="13" fillId="2" borderId="0" xfId="1" applyFont="1" applyFill="1"/>
    <xf numFmtId="0" fontId="14" fillId="2" borderId="0" xfId="0" applyFont="1" applyFill="1"/>
    <xf numFmtId="0" fontId="14" fillId="3" borderId="0" xfId="0" applyFont="1" applyFill="1"/>
    <xf numFmtId="164" fontId="14" fillId="2" borderId="0" xfId="0" applyNumberFormat="1" applyFont="1" applyFill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39238460</v>
      </c>
      <c r="C8" s="5">
        <f t="shared" si="0"/>
        <v>15974950</v>
      </c>
      <c r="D8" s="5">
        <f t="shared" si="0"/>
        <v>8303230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5">
        <v>68410</v>
      </c>
      <c r="C10" s="105">
        <v>0</v>
      </c>
      <c r="D10" s="105">
        <v>0</v>
      </c>
    </row>
    <row r="11" spans="1:4" x14ac:dyDescent="0.2">
      <c r="A11" s="8">
        <v>2</v>
      </c>
      <c r="B11" s="105">
        <v>27160</v>
      </c>
      <c r="C11" s="105">
        <v>0</v>
      </c>
      <c r="D11" s="105">
        <v>0</v>
      </c>
    </row>
    <row r="12" spans="1:4" x14ac:dyDescent="0.2">
      <c r="A12" s="8">
        <v>3</v>
      </c>
      <c r="B12" s="105">
        <v>33350</v>
      </c>
      <c r="C12" s="105">
        <v>0</v>
      </c>
      <c r="D12" s="105">
        <v>0</v>
      </c>
    </row>
    <row r="13" spans="1:4" x14ac:dyDescent="0.2">
      <c r="A13" s="8">
        <v>4</v>
      </c>
      <c r="B13" s="105">
        <v>46610</v>
      </c>
      <c r="C13" s="105">
        <v>0</v>
      </c>
      <c r="D13" s="105">
        <v>0</v>
      </c>
    </row>
    <row r="14" spans="1:4" x14ac:dyDescent="0.2">
      <c r="A14" s="8">
        <v>5</v>
      </c>
      <c r="B14" s="105">
        <v>40590</v>
      </c>
      <c r="C14" s="105">
        <v>0</v>
      </c>
      <c r="D14" s="105">
        <v>2960</v>
      </c>
    </row>
    <row r="15" spans="1:4" x14ac:dyDescent="0.2">
      <c r="A15" s="8">
        <v>6</v>
      </c>
      <c r="B15" s="105">
        <v>32119.999999999996</v>
      </c>
      <c r="C15" s="105">
        <v>0</v>
      </c>
      <c r="D15" s="105">
        <v>5150</v>
      </c>
    </row>
    <row r="16" spans="1:4" x14ac:dyDescent="0.2">
      <c r="A16" s="8">
        <v>7</v>
      </c>
      <c r="B16" s="105">
        <v>11520</v>
      </c>
      <c r="C16" s="105">
        <v>0</v>
      </c>
      <c r="D16" s="105">
        <v>6160</v>
      </c>
    </row>
    <row r="17" spans="1:4" x14ac:dyDescent="0.2">
      <c r="A17" s="8">
        <v>8</v>
      </c>
      <c r="B17" s="105">
        <v>2009.9999999999998</v>
      </c>
      <c r="C17" s="105">
        <v>4340</v>
      </c>
      <c r="D17" s="105">
        <v>7170</v>
      </c>
    </row>
    <row r="18" spans="1:4" x14ac:dyDescent="0.2">
      <c r="A18" s="8">
        <v>9</v>
      </c>
      <c r="B18" s="105">
        <v>0</v>
      </c>
      <c r="C18" s="105">
        <v>510</v>
      </c>
      <c r="D18" s="105">
        <v>7930</v>
      </c>
    </row>
    <row r="19" spans="1:4" x14ac:dyDescent="0.2">
      <c r="A19" s="8">
        <v>10</v>
      </c>
      <c r="B19" s="105">
        <v>0</v>
      </c>
      <c r="C19" s="105">
        <v>0</v>
      </c>
      <c r="D19" s="105">
        <v>3240</v>
      </c>
    </row>
    <row r="20" spans="1:4" x14ac:dyDescent="0.2">
      <c r="A20" s="8">
        <v>11</v>
      </c>
      <c r="B20" s="105">
        <v>0</v>
      </c>
      <c r="C20" s="105">
        <v>0</v>
      </c>
      <c r="D20" s="105">
        <v>5460</v>
      </c>
    </row>
    <row r="21" spans="1:4" x14ac:dyDescent="0.2">
      <c r="A21" s="8">
        <v>12</v>
      </c>
      <c r="B21" s="105">
        <v>40</v>
      </c>
      <c r="C21" s="105">
        <v>0</v>
      </c>
      <c r="D21" s="105">
        <v>4100</v>
      </c>
    </row>
    <row r="22" spans="1:4" x14ac:dyDescent="0.2">
      <c r="A22" s="8">
        <v>13</v>
      </c>
      <c r="B22" s="105">
        <v>1910</v>
      </c>
      <c r="C22" s="105">
        <v>0</v>
      </c>
      <c r="D22" s="105">
        <v>2400</v>
      </c>
    </row>
    <row r="23" spans="1:4" x14ac:dyDescent="0.2">
      <c r="A23" s="8">
        <v>14</v>
      </c>
      <c r="B23" s="105">
        <v>2280</v>
      </c>
      <c r="C23" s="105">
        <v>0</v>
      </c>
      <c r="D23" s="105">
        <v>1530</v>
      </c>
    </row>
    <row r="24" spans="1:4" x14ac:dyDescent="0.2">
      <c r="A24" s="8">
        <v>15</v>
      </c>
      <c r="B24" s="105">
        <v>5600</v>
      </c>
      <c r="C24" s="105">
        <v>0</v>
      </c>
      <c r="D24" s="105">
        <v>1400</v>
      </c>
    </row>
    <row r="25" spans="1:4" x14ac:dyDescent="0.2">
      <c r="A25" s="8">
        <v>16</v>
      </c>
      <c r="B25" s="105">
        <v>23390</v>
      </c>
      <c r="C25" s="105">
        <v>0</v>
      </c>
      <c r="D25" s="105">
        <v>1890</v>
      </c>
    </row>
    <row r="26" spans="1:4" x14ac:dyDescent="0.2">
      <c r="A26" s="8">
        <v>17</v>
      </c>
      <c r="B26" s="105">
        <v>43090</v>
      </c>
      <c r="C26" s="105">
        <v>320</v>
      </c>
      <c r="D26" s="105">
        <v>4130</v>
      </c>
    </row>
    <row r="27" spans="1:4" x14ac:dyDescent="0.2">
      <c r="A27" s="8">
        <v>18</v>
      </c>
      <c r="B27" s="105">
        <v>36800</v>
      </c>
      <c r="C27" s="105">
        <v>1580</v>
      </c>
      <c r="D27" s="105">
        <v>4900</v>
      </c>
    </row>
    <row r="28" spans="1:4" x14ac:dyDescent="0.2">
      <c r="A28" s="8">
        <v>19</v>
      </c>
      <c r="B28" s="105">
        <v>26380</v>
      </c>
      <c r="C28" s="105">
        <v>0</v>
      </c>
      <c r="D28" s="105">
        <v>6700</v>
      </c>
    </row>
    <row r="29" spans="1:4" x14ac:dyDescent="0.2">
      <c r="A29" s="8">
        <v>20</v>
      </c>
      <c r="B29" s="105">
        <v>31750</v>
      </c>
      <c r="C29" s="105">
        <v>0</v>
      </c>
      <c r="D29" s="105">
        <v>6760</v>
      </c>
    </row>
    <row r="30" spans="1:4" x14ac:dyDescent="0.2">
      <c r="A30" s="8">
        <v>21</v>
      </c>
      <c r="B30" s="105">
        <v>32130.000000000004</v>
      </c>
      <c r="C30" s="105">
        <v>5500</v>
      </c>
      <c r="D30" s="105">
        <v>9900</v>
      </c>
    </row>
    <row r="31" spans="1:4" x14ac:dyDescent="0.2">
      <c r="A31" s="8">
        <v>22</v>
      </c>
      <c r="B31" s="105">
        <v>14990</v>
      </c>
      <c r="C31" s="105">
        <v>7820</v>
      </c>
      <c r="D31" s="105">
        <v>11590</v>
      </c>
    </row>
    <row r="32" spans="1:4" x14ac:dyDescent="0.2">
      <c r="A32" s="8">
        <v>23</v>
      </c>
      <c r="B32" s="105">
        <v>9450</v>
      </c>
      <c r="C32" s="105">
        <v>5860</v>
      </c>
      <c r="D32" s="105">
        <v>12280</v>
      </c>
    </row>
    <row r="33" spans="1:4" x14ac:dyDescent="0.2">
      <c r="A33" s="8">
        <v>24</v>
      </c>
      <c r="B33" s="105">
        <v>10200</v>
      </c>
      <c r="C33" s="105">
        <v>3080</v>
      </c>
      <c r="D33" s="105">
        <v>15310</v>
      </c>
    </row>
    <row r="34" spans="1:4" x14ac:dyDescent="0.2">
      <c r="A34" s="8">
        <v>25</v>
      </c>
      <c r="B34" s="105">
        <v>10330</v>
      </c>
      <c r="C34" s="105">
        <v>40</v>
      </c>
      <c r="D34" s="105">
        <v>16830</v>
      </c>
    </row>
    <row r="35" spans="1:4" x14ac:dyDescent="0.2">
      <c r="A35" s="8">
        <v>26</v>
      </c>
      <c r="B35" s="105">
        <v>6120</v>
      </c>
      <c r="C35" s="105">
        <v>0</v>
      </c>
      <c r="D35" s="105">
        <v>18920</v>
      </c>
    </row>
    <row r="36" spans="1:4" x14ac:dyDescent="0.2">
      <c r="A36" s="8">
        <v>27</v>
      </c>
      <c r="B36" s="105">
        <v>7750</v>
      </c>
      <c r="C36" s="105">
        <v>0</v>
      </c>
      <c r="D36" s="105">
        <v>19290</v>
      </c>
    </row>
    <row r="37" spans="1:4" x14ac:dyDescent="0.2">
      <c r="A37" s="8">
        <v>28</v>
      </c>
      <c r="B37" s="105">
        <v>13210</v>
      </c>
      <c r="C37" s="105">
        <v>0</v>
      </c>
      <c r="D37" s="105">
        <v>20920</v>
      </c>
    </row>
    <row r="38" spans="1:4" x14ac:dyDescent="0.2">
      <c r="A38" s="8">
        <v>29</v>
      </c>
      <c r="B38" s="105">
        <v>9280</v>
      </c>
      <c r="C38" s="105">
        <v>0</v>
      </c>
      <c r="D38" s="105">
        <v>13700</v>
      </c>
    </row>
    <row r="39" spans="1:4" x14ac:dyDescent="0.2">
      <c r="A39" s="8">
        <v>30</v>
      </c>
      <c r="B39" s="105">
        <v>3550</v>
      </c>
      <c r="C39" s="105">
        <v>0</v>
      </c>
      <c r="D39" s="105">
        <v>16680</v>
      </c>
    </row>
    <row r="40" spans="1:4" x14ac:dyDescent="0.2">
      <c r="A40" s="8">
        <v>31</v>
      </c>
      <c r="B40" s="105">
        <v>3570</v>
      </c>
      <c r="C40" s="105">
        <v>0</v>
      </c>
      <c r="D40" s="105">
        <v>22010</v>
      </c>
    </row>
    <row r="41" spans="1:4" x14ac:dyDescent="0.2">
      <c r="A41" s="8">
        <v>32</v>
      </c>
      <c r="B41" s="105">
        <v>9960</v>
      </c>
      <c r="C41" s="105">
        <v>0</v>
      </c>
      <c r="D41" s="105">
        <v>22070</v>
      </c>
    </row>
    <row r="42" spans="1:4" x14ac:dyDescent="0.2">
      <c r="A42" s="8">
        <v>33</v>
      </c>
      <c r="B42" s="105">
        <v>13800</v>
      </c>
      <c r="C42" s="105">
        <v>0</v>
      </c>
      <c r="D42" s="105">
        <v>19400</v>
      </c>
    </row>
    <row r="43" spans="1:4" x14ac:dyDescent="0.2">
      <c r="A43" s="8">
        <v>34</v>
      </c>
      <c r="B43" s="105">
        <v>9030</v>
      </c>
      <c r="C43" s="105">
        <v>0</v>
      </c>
      <c r="D43" s="105">
        <v>12610</v>
      </c>
    </row>
    <row r="44" spans="1:4" x14ac:dyDescent="0.2">
      <c r="A44" s="8">
        <v>35</v>
      </c>
      <c r="B44" s="105">
        <v>2370</v>
      </c>
      <c r="C44" s="105">
        <v>0</v>
      </c>
      <c r="D44" s="105">
        <v>16590</v>
      </c>
    </row>
    <row r="45" spans="1:4" x14ac:dyDescent="0.2">
      <c r="A45" s="8">
        <v>36</v>
      </c>
      <c r="B45" s="105">
        <v>1560</v>
      </c>
      <c r="C45" s="105">
        <v>0</v>
      </c>
      <c r="D45" s="105">
        <v>16520</v>
      </c>
    </row>
    <row r="46" spans="1:4" x14ac:dyDescent="0.2">
      <c r="A46" s="8">
        <v>37</v>
      </c>
      <c r="B46" s="105">
        <v>1480</v>
      </c>
      <c r="C46" s="105">
        <v>0</v>
      </c>
      <c r="D46" s="105">
        <v>22330</v>
      </c>
    </row>
    <row r="47" spans="1:4" x14ac:dyDescent="0.2">
      <c r="A47" s="8">
        <v>38</v>
      </c>
      <c r="B47" s="105">
        <v>570</v>
      </c>
      <c r="C47" s="105">
        <v>0</v>
      </c>
      <c r="D47" s="105">
        <v>23910</v>
      </c>
    </row>
    <row r="48" spans="1:4" x14ac:dyDescent="0.2">
      <c r="A48" s="8">
        <v>39</v>
      </c>
      <c r="B48" s="105">
        <v>1560</v>
      </c>
      <c r="C48" s="105">
        <v>0</v>
      </c>
      <c r="D48" s="105">
        <v>20920</v>
      </c>
    </row>
    <row r="49" spans="1:4" x14ac:dyDescent="0.2">
      <c r="A49" s="8">
        <v>40</v>
      </c>
      <c r="B49" s="105">
        <v>7670</v>
      </c>
      <c r="C49" s="105">
        <v>0</v>
      </c>
      <c r="D49" s="105">
        <v>21020</v>
      </c>
    </row>
    <row r="50" spans="1:4" x14ac:dyDescent="0.2">
      <c r="A50" s="8">
        <v>41</v>
      </c>
      <c r="B50" s="105">
        <v>11910</v>
      </c>
      <c r="C50" s="105">
        <v>10</v>
      </c>
      <c r="D50" s="105">
        <v>17010</v>
      </c>
    </row>
    <row r="51" spans="1:4" x14ac:dyDescent="0.2">
      <c r="A51" s="8">
        <v>42</v>
      </c>
      <c r="B51" s="105">
        <v>12920</v>
      </c>
      <c r="C51" s="105">
        <v>30</v>
      </c>
      <c r="D51" s="105">
        <v>16430</v>
      </c>
    </row>
    <row r="52" spans="1:4" x14ac:dyDescent="0.2">
      <c r="A52" s="8">
        <v>43</v>
      </c>
      <c r="B52" s="105">
        <v>18970</v>
      </c>
      <c r="C52" s="105">
        <v>30</v>
      </c>
      <c r="D52" s="105">
        <v>23050</v>
      </c>
    </row>
    <row r="53" spans="1:4" x14ac:dyDescent="0.2">
      <c r="A53" s="8">
        <v>44</v>
      </c>
      <c r="B53" s="105">
        <v>33250</v>
      </c>
      <c r="C53" s="105">
        <v>0</v>
      </c>
      <c r="D53" s="105">
        <v>28190</v>
      </c>
    </row>
    <row r="54" spans="1:4" x14ac:dyDescent="0.2">
      <c r="A54" s="8">
        <v>45</v>
      </c>
      <c r="B54" s="105">
        <v>59110</v>
      </c>
      <c r="C54" s="105">
        <v>0</v>
      </c>
      <c r="D54" s="105">
        <v>26030</v>
      </c>
    </row>
    <row r="55" spans="1:4" x14ac:dyDescent="0.2">
      <c r="A55" s="8">
        <v>46</v>
      </c>
      <c r="B55" s="105">
        <v>47290</v>
      </c>
      <c r="C55" s="105">
        <v>0</v>
      </c>
      <c r="D55" s="105">
        <v>26870</v>
      </c>
    </row>
    <row r="56" spans="1:4" x14ac:dyDescent="0.2">
      <c r="A56" s="8">
        <v>47</v>
      </c>
      <c r="B56" s="105">
        <v>36650</v>
      </c>
      <c r="C56" s="105">
        <v>0</v>
      </c>
      <c r="D56" s="105">
        <v>23020</v>
      </c>
    </row>
    <row r="57" spans="1:4" x14ac:dyDescent="0.2">
      <c r="A57" s="8">
        <v>48</v>
      </c>
      <c r="B57" s="105">
        <v>22440</v>
      </c>
      <c r="C57" s="105">
        <v>0</v>
      </c>
      <c r="D57" s="105">
        <v>22100</v>
      </c>
    </row>
    <row r="58" spans="1:4" x14ac:dyDescent="0.2">
      <c r="A58" s="8">
        <v>49</v>
      </c>
      <c r="B58" s="105">
        <v>12230</v>
      </c>
      <c r="C58" s="105">
        <v>0</v>
      </c>
      <c r="D58" s="105">
        <v>16650</v>
      </c>
    </row>
    <row r="59" spans="1:4" x14ac:dyDescent="0.2">
      <c r="A59" s="8">
        <v>50</v>
      </c>
      <c r="B59" s="105">
        <v>9740</v>
      </c>
      <c r="C59" s="105">
        <v>0</v>
      </c>
      <c r="D59" s="105">
        <v>14160</v>
      </c>
    </row>
    <row r="60" spans="1:4" x14ac:dyDescent="0.2">
      <c r="A60" s="8">
        <v>51</v>
      </c>
      <c r="B60" s="105">
        <v>11460</v>
      </c>
      <c r="C60" s="105">
        <v>50</v>
      </c>
      <c r="D60" s="105">
        <v>7450</v>
      </c>
    </row>
    <row r="61" spans="1:4" x14ac:dyDescent="0.2">
      <c r="A61" s="8">
        <v>52</v>
      </c>
      <c r="B61" s="105">
        <v>4980</v>
      </c>
      <c r="C61" s="105">
        <v>990</v>
      </c>
      <c r="D61" s="105">
        <v>4870</v>
      </c>
    </row>
    <row r="62" spans="1:4" x14ac:dyDescent="0.2">
      <c r="A62" s="8">
        <v>53</v>
      </c>
      <c r="B62" s="105">
        <v>90</v>
      </c>
      <c r="C62" s="105">
        <v>2420</v>
      </c>
      <c r="D62" s="105">
        <v>3150</v>
      </c>
    </row>
    <row r="63" spans="1:4" x14ac:dyDescent="0.2">
      <c r="A63" s="8">
        <v>54</v>
      </c>
      <c r="B63" s="105">
        <v>0</v>
      </c>
      <c r="C63" s="105">
        <v>430</v>
      </c>
      <c r="D63" s="105">
        <v>3330</v>
      </c>
    </row>
    <row r="64" spans="1:4" x14ac:dyDescent="0.2">
      <c r="A64" s="8">
        <v>55</v>
      </c>
      <c r="B64" s="105">
        <v>0</v>
      </c>
      <c r="C64" s="105">
        <v>90</v>
      </c>
      <c r="D64" s="105">
        <v>3240</v>
      </c>
    </row>
    <row r="65" spans="1:4" x14ac:dyDescent="0.2">
      <c r="A65" s="8">
        <v>56</v>
      </c>
      <c r="B65" s="105">
        <v>0</v>
      </c>
      <c r="C65" s="105">
        <v>7230</v>
      </c>
      <c r="D65" s="105">
        <v>3070</v>
      </c>
    </row>
    <row r="66" spans="1:4" x14ac:dyDescent="0.2">
      <c r="A66" s="8">
        <v>57</v>
      </c>
      <c r="B66" s="105">
        <v>0</v>
      </c>
      <c r="C66" s="105">
        <v>24750</v>
      </c>
      <c r="D66" s="105">
        <v>430</v>
      </c>
    </row>
    <row r="67" spans="1:4" x14ac:dyDescent="0.2">
      <c r="A67" s="8">
        <v>58</v>
      </c>
      <c r="B67" s="105">
        <v>0</v>
      </c>
      <c r="C67" s="105">
        <v>48270</v>
      </c>
      <c r="D67" s="105">
        <v>0</v>
      </c>
    </row>
    <row r="68" spans="1:4" x14ac:dyDescent="0.2">
      <c r="A68" s="8">
        <v>59</v>
      </c>
      <c r="B68" s="105">
        <v>5870</v>
      </c>
      <c r="C68" s="105">
        <v>35560</v>
      </c>
      <c r="D68" s="105">
        <v>0</v>
      </c>
    </row>
    <row r="69" spans="1:4" x14ac:dyDescent="0.2">
      <c r="A69" s="8">
        <v>60</v>
      </c>
      <c r="B69" s="105">
        <v>5900</v>
      </c>
      <c r="C69" s="105">
        <v>49940</v>
      </c>
      <c r="D69" s="105">
        <v>0</v>
      </c>
    </row>
    <row r="70" spans="1:4" x14ac:dyDescent="0.2">
      <c r="A70" s="8">
        <v>61</v>
      </c>
      <c r="B70" s="105">
        <v>3470</v>
      </c>
      <c r="C70" s="105">
        <v>61460</v>
      </c>
      <c r="D70" s="105">
        <v>0</v>
      </c>
    </row>
    <row r="71" spans="1:4" x14ac:dyDescent="0.2">
      <c r="A71" s="8">
        <v>62</v>
      </c>
      <c r="B71" s="105">
        <v>2190</v>
      </c>
      <c r="C71" s="105">
        <v>75790</v>
      </c>
      <c r="D71" s="105">
        <v>0</v>
      </c>
    </row>
    <row r="72" spans="1:4" x14ac:dyDescent="0.2">
      <c r="A72" s="8">
        <v>63</v>
      </c>
      <c r="B72" s="105">
        <v>120</v>
      </c>
      <c r="C72" s="105">
        <v>79740</v>
      </c>
      <c r="D72" s="105">
        <v>0</v>
      </c>
    </row>
    <row r="73" spans="1:4" x14ac:dyDescent="0.2">
      <c r="A73" s="8">
        <v>64</v>
      </c>
      <c r="B73" s="105">
        <v>6710</v>
      </c>
      <c r="C73" s="105">
        <v>60730</v>
      </c>
      <c r="D73" s="105">
        <v>250</v>
      </c>
    </row>
    <row r="74" spans="1:4" x14ac:dyDescent="0.2">
      <c r="A74" s="8">
        <v>65</v>
      </c>
      <c r="B74" s="105">
        <v>15470</v>
      </c>
      <c r="C74" s="105">
        <v>18510</v>
      </c>
      <c r="D74" s="105">
        <v>2380</v>
      </c>
    </row>
    <row r="75" spans="1:4" x14ac:dyDescent="0.2">
      <c r="A75" s="8">
        <v>66</v>
      </c>
      <c r="B75" s="105">
        <v>49090</v>
      </c>
      <c r="C75" s="105">
        <v>6050</v>
      </c>
      <c r="D75" s="105">
        <v>2420</v>
      </c>
    </row>
    <row r="76" spans="1:4" x14ac:dyDescent="0.2">
      <c r="A76" s="8">
        <v>67</v>
      </c>
      <c r="B76" s="105">
        <v>84590</v>
      </c>
      <c r="C76" s="105">
        <v>120</v>
      </c>
      <c r="D76" s="105">
        <v>1390</v>
      </c>
    </row>
    <row r="77" spans="1:4" x14ac:dyDescent="0.2">
      <c r="A77" s="8">
        <v>68</v>
      </c>
      <c r="B77" s="105">
        <v>85580</v>
      </c>
      <c r="C77" s="105">
        <v>2250</v>
      </c>
      <c r="D77" s="105">
        <v>1690</v>
      </c>
    </row>
    <row r="78" spans="1:4" x14ac:dyDescent="0.2">
      <c r="A78" s="8">
        <v>69</v>
      </c>
      <c r="B78" s="105">
        <v>103070</v>
      </c>
      <c r="C78" s="105">
        <v>1220</v>
      </c>
      <c r="D78" s="105">
        <v>3630</v>
      </c>
    </row>
    <row r="79" spans="1:4" x14ac:dyDescent="0.2">
      <c r="A79" s="8">
        <v>70</v>
      </c>
      <c r="B79" s="105">
        <v>123850</v>
      </c>
      <c r="C79" s="105">
        <v>3220</v>
      </c>
      <c r="D79" s="105">
        <v>3760</v>
      </c>
    </row>
    <row r="80" spans="1:4" x14ac:dyDescent="0.2">
      <c r="A80" s="8">
        <v>71</v>
      </c>
      <c r="B80" s="105">
        <v>160350</v>
      </c>
      <c r="C80" s="105">
        <v>310</v>
      </c>
      <c r="D80" s="105">
        <v>7820</v>
      </c>
    </row>
    <row r="81" spans="1:4" x14ac:dyDescent="0.2">
      <c r="A81" s="8">
        <v>72</v>
      </c>
      <c r="B81" s="105">
        <v>158510</v>
      </c>
      <c r="C81" s="105">
        <v>0</v>
      </c>
      <c r="D81" s="105">
        <v>5540</v>
      </c>
    </row>
    <row r="82" spans="1:4" x14ac:dyDescent="0.2">
      <c r="A82" s="8">
        <v>73</v>
      </c>
      <c r="B82" s="105">
        <v>156200</v>
      </c>
      <c r="C82" s="105">
        <v>0</v>
      </c>
      <c r="D82" s="105">
        <v>4180</v>
      </c>
    </row>
    <row r="83" spans="1:4" x14ac:dyDescent="0.2">
      <c r="A83" s="8">
        <v>74</v>
      </c>
      <c r="B83" s="105">
        <v>164170</v>
      </c>
      <c r="C83" s="105">
        <v>0</v>
      </c>
      <c r="D83" s="105">
        <v>4780</v>
      </c>
    </row>
    <row r="84" spans="1:4" x14ac:dyDescent="0.2">
      <c r="A84" s="8">
        <v>75</v>
      </c>
      <c r="B84" s="105">
        <v>166090</v>
      </c>
      <c r="C84" s="105">
        <v>450</v>
      </c>
      <c r="D84" s="105">
        <v>920</v>
      </c>
    </row>
    <row r="85" spans="1:4" x14ac:dyDescent="0.2">
      <c r="A85" s="8">
        <v>76</v>
      </c>
      <c r="B85" s="105">
        <v>166300</v>
      </c>
      <c r="C85" s="105">
        <v>1340</v>
      </c>
      <c r="D85" s="105">
        <v>1040</v>
      </c>
    </row>
    <row r="86" spans="1:4" x14ac:dyDescent="0.2">
      <c r="A86" s="8">
        <v>77</v>
      </c>
      <c r="B86" s="105">
        <v>165700</v>
      </c>
      <c r="C86" s="105">
        <v>1770</v>
      </c>
      <c r="D86" s="105">
        <v>2070</v>
      </c>
    </row>
    <row r="87" spans="1:4" x14ac:dyDescent="0.2">
      <c r="A87" s="8">
        <v>78</v>
      </c>
      <c r="B87" s="105">
        <v>164680</v>
      </c>
      <c r="C87" s="105">
        <v>130</v>
      </c>
      <c r="D87" s="105">
        <v>1300</v>
      </c>
    </row>
    <row r="88" spans="1:4" x14ac:dyDescent="0.2">
      <c r="A88" s="8">
        <v>79</v>
      </c>
      <c r="B88" s="105">
        <v>158590</v>
      </c>
      <c r="C88" s="105">
        <v>2570</v>
      </c>
      <c r="D88" s="105">
        <v>350</v>
      </c>
    </row>
    <row r="89" spans="1:4" x14ac:dyDescent="0.2">
      <c r="A89" s="8">
        <v>80</v>
      </c>
      <c r="B89" s="105">
        <v>153550</v>
      </c>
      <c r="C89" s="105">
        <v>2630</v>
      </c>
      <c r="D89" s="105">
        <v>3180</v>
      </c>
    </row>
    <row r="90" spans="1:4" x14ac:dyDescent="0.2">
      <c r="A90" s="8">
        <v>81</v>
      </c>
      <c r="B90" s="105">
        <v>84930</v>
      </c>
      <c r="C90" s="105">
        <v>2700</v>
      </c>
      <c r="D90" s="105">
        <v>2040</v>
      </c>
    </row>
    <row r="91" spans="1:4" x14ac:dyDescent="0.2">
      <c r="A91" s="8">
        <v>82</v>
      </c>
      <c r="B91" s="105">
        <v>83180</v>
      </c>
      <c r="C91" s="105">
        <v>0</v>
      </c>
      <c r="D91" s="105">
        <v>150</v>
      </c>
    </row>
    <row r="92" spans="1:4" x14ac:dyDescent="0.2">
      <c r="A92" s="8">
        <v>83</v>
      </c>
      <c r="B92" s="105">
        <v>88760</v>
      </c>
      <c r="C92" s="105">
        <v>0</v>
      </c>
      <c r="D92" s="105">
        <v>0</v>
      </c>
    </row>
    <row r="93" spans="1:4" x14ac:dyDescent="0.2">
      <c r="A93" s="8">
        <v>84</v>
      </c>
      <c r="B93" s="105">
        <v>88770</v>
      </c>
      <c r="C93" s="105">
        <v>0</v>
      </c>
      <c r="D93" s="105">
        <v>0</v>
      </c>
    </row>
    <row r="94" spans="1:4" x14ac:dyDescent="0.2">
      <c r="A94" s="8">
        <v>85</v>
      </c>
      <c r="B94" s="105">
        <v>88770</v>
      </c>
      <c r="C94" s="105">
        <v>0</v>
      </c>
      <c r="D94" s="105">
        <v>0</v>
      </c>
    </row>
    <row r="95" spans="1:4" x14ac:dyDescent="0.2">
      <c r="A95" s="8">
        <v>86</v>
      </c>
      <c r="B95" s="105">
        <v>88770</v>
      </c>
      <c r="C95" s="105">
        <v>0</v>
      </c>
      <c r="D95" s="105">
        <v>20</v>
      </c>
    </row>
    <row r="96" spans="1:4" x14ac:dyDescent="0.2">
      <c r="A96" s="8">
        <v>87</v>
      </c>
      <c r="B96" s="105">
        <v>88780</v>
      </c>
      <c r="C96" s="105">
        <v>0</v>
      </c>
      <c r="D96" s="105">
        <v>30</v>
      </c>
    </row>
    <row r="97" spans="1:4" x14ac:dyDescent="0.2">
      <c r="A97" s="8">
        <v>88</v>
      </c>
      <c r="B97" s="105">
        <v>88780</v>
      </c>
      <c r="C97" s="105">
        <v>0</v>
      </c>
      <c r="D97" s="105">
        <v>0</v>
      </c>
    </row>
    <row r="98" spans="1:4" x14ac:dyDescent="0.2">
      <c r="A98" s="8">
        <v>89</v>
      </c>
      <c r="B98" s="105">
        <v>77080</v>
      </c>
      <c r="C98" s="105">
        <v>0</v>
      </c>
      <c r="D98" s="105">
        <v>0</v>
      </c>
    </row>
    <row r="99" spans="1:4" x14ac:dyDescent="0.2">
      <c r="A99" s="8">
        <v>90</v>
      </c>
      <c r="B99" s="105">
        <v>118620</v>
      </c>
      <c r="C99" s="105">
        <v>0</v>
      </c>
      <c r="D99" s="105">
        <v>0</v>
      </c>
    </row>
    <row r="100" spans="1:4" x14ac:dyDescent="0.2">
      <c r="A100" s="8">
        <v>91</v>
      </c>
      <c r="B100" s="105">
        <v>167100</v>
      </c>
      <c r="C100" s="105">
        <v>0</v>
      </c>
      <c r="D100" s="105">
        <v>0</v>
      </c>
    </row>
    <row r="101" spans="1:4" x14ac:dyDescent="0.2">
      <c r="A101" s="8">
        <v>92</v>
      </c>
      <c r="B101" s="105">
        <v>165520</v>
      </c>
      <c r="C101" s="105">
        <v>12400</v>
      </c>
      <c r="D101" s="105">
        <v>0</v>
      </c>
    </row>
    <row r="102" spans="1:4" x14ac:dyDescent="0.2">
      <c r="A102" s="8">
        <v>93</v>
      </c>
      <c r="B102" s="105">
        <v>159790</v>
      </c>
      <c r="C102" s="105">
        <v>4910</v>
      </c>
      <c r="D102" s="105">
        <v>440</v>
      </c>
    </row>
    <row r="103" spans="1:4" x14ac:dyDescent="0.2">
      <c r="A103" s="8">
        <v>94</v>
      </c>
      <c r="B103" s="105">
        <v>137590</v>
      </c>
      <c r="C103" s="105">
        <v>170</v>
      </c>
      <c r="D103" s="105">
        <v>2029.9999999999998</v>
      </c>
    </row>
    <row r="104" spans="1:4" x14ac:dyDescent="0.2">
      <c r="A104" s="8">
        <v>95</v>
      </c>
      <c r="B104" s="105">
        <v>107020</v>
      </c>
      <c r="C104" s="105">
        <v>0</v>
      </c>
      <c r="D104" s="105">
        <v>2090</v>
      </c>
    </row>
    <row r="105" spans="1:4" x14ac:dyDescent="0.2">
      <c r="A105" s="8">
        <v>96</v>
      </c>
      <c r="B105" s="105">
        <v>118590</v>
      </c>
      <c r="C105" s="105">
        <v>0</v>
      </c>
      <c r="D105" s="105">
        <v>3230</v>
      </c>
    </row>
    <row r="106" spans="1:4" x14ac:dyDescent="0.2">
      <c r="A106" s="8">
        <v>97</v>
      </c>
      <c r="B106" s="105">
        <v>138760</v>
      </c>
      <c r="C106" s="105">
        <v>1630</v>
      </c>
      <c r="D106" s="105">
        <v>2820</v>
      </c>
    </row>
    <row r="107" spans="1:4" x14ac:dyDescent="0.2">
      <c r="A107" s="8">
        <v>98</v>
      </c>
      <c r="B107" s="105">
        <v>156320</v>
      </c>
      <c r="C107" s="105">
        <v>3930</v>
      </c>
      <c r="D107" s="105">
        <v>2070</v>
      </c>
    </row>
    <row r="108" spans="1:4" x14ac:dyDescent="0.2">
      <c r="A108" s="8">
        <v>99</v>
      </c>
      <c r="B108" s="105">
        <v>147150</v>
      </c>
      <c r="C108" s="105">
        <v>300</v>
      </c>
      <c r="D108" s="105">
        <v>2290</v>
      </c>
    </row>
    <row r="109" spans="1:4" x14ac:dyDescent="0.2">
      <c r="A109" s="8">
        <v>100</v>
      </c>
      <c r="B109" s="105">
        <v>136530</v>
      </c>
      <c r="C109" s="105">
        <v>0</v>
      </c>
      <c r="D109" s="105">
        <v>1060</v>
      </c>
    </row>
    <row r="110" spans="1:4" x14ac:dyDescent="0.2">
      <c r="A110" s="8">
        <v>101</v>
      </c>
      <c r="B110" s="105">
        <v>135340</v>
      </c>
      <c r="C110" s="105">
        <v>6980</v>
      </c>
      <c r="D110" s="105">
        <v>2620</v>
      </c>
    </row>
    <row r="111" spans="1:4" x14ac:dyDescent="0.2">
      <c r="A111" s="8">
        <v>102</v>
      </c>
      <c r="B111" s="105">
        <v>128479.99999999999</v>
      </c>
      <c r="C111" s="105">
        <v>15910</v>
      </c>
      <c r="D111" s="105">
        <v>1460</v>
      </c>
    </row>
    <row r="112" spans="1:4" x14ac:dyDescent="0.2">
      <c r="A112" s="8">
        <v>103</v>
      </c>
      <c r="B112" s="105">
        <v>159710</v>
      </c>
      <c r="C112" s="105">
        <v>14450</v>
      </c>
      <c r="D112" s="105">
        <v>30</v>
      </c>
    </row>
    <row r="113" spans="1:4" x14ac:dyDescent="0.2">
      <c r="A113" s="8">
        <v>104</v>
      </c>
      <c r="B113" s="105">
        <v>149770</v>
      </c>
      <c r="C113" s="105">
        <v>21310</v>
      </c>
      <c r="D113" s="105">
        <v>0</v>
      </c>
    </row>
    <row r="114" spans="1:4" x14ac:dyDescent="0.2">
      <c r="A114" s="8">
        <v>105</v>
      </c>
      <c r="B114" s="105">
        <v>94010</v>
      </c>
      <c r="C114" s="105">
        <v>19720</v>
      </c>
      <c r="D114" s="105">
        <v>0</v>
      </c>
    </row>
    <row r="115" spans="1:4" x14ac:dyDescent="0.2">
      <c r="A115" s="8">
        <v>106</v>
      </c>
      <c r="B115" s="105">
        <v>72520</v>
      </c>
      <c r="C115" s="105">
        <v>13450</v>
      </c>
      <c r="D115" s="105">
        <v>0</v>
      </c>
    </row>
    <row r="116" spans="1:4" x14ac:dyDescent="0.2">
      <c r="A116" s="8">
        <v>107</v>
      </c>
      <c r="B116" s="105">
        <v>38260</v>
      </c>
      <c r="C116" s="105">
        <v>11270</v>
      </c>
      <c r="D116" s="105">
        <v>0</v>
      </c>
    </row>
    <row r="117" spans="1:4" x14ac:dyDescent="0.2">
      <c r="A117" s="8">
        <v>108</v>
      </c>
      <c r="B117" s="105">
        <v>38630</v>
      </c>
      <c r="C117" s="105">
        <v>9100</v>
      </c>
      <c r="D117" s="105">
        <v>0</v>
      </c>
    </row>
    <row r="118" spans="1:4" x14ac:dyDescent="0.2">
      <c r="A118" s="8">
        <v>109</v>
      </c>
      <c r="B118" s="105">
        <v>69860</v>
      </c>
      <c r="C118" s="105">
        <v>13240</v>
      </c>
      <c r="D118" s="105">
        <v>0</v>
      </c>
    </row>
    <row r="119" spans="1:4" x14ac:dyDescent="0.2">
      <c r="A119" s="8">
        <v>110</v>
      </c>
      <c r="B119" s="105">
        <v>86430</v>
      </c>
      <c r="C119" s="105">
        <v>7600</v>
      </c>
      <c r="D119" s="105">
        <v>0</v>
      </c>
    </row>
    <row r="120" spans="1:4" x14ac:dyDescent="0.2">
      <c r="A120" s="8">
        <v>111</v>
      </c>
      <c r="B120" s="105">
        <v>86450</v>
      </c>
      <c r="C120" s="105">
        <v>4290</v>
      </c>
      <c r="D120" s="105">
        <v>0</v>
      </c>
    </row>
    <row r="121" spans="1:4" x14ac:dyDescent="0.2">
      <c r="A121" s="8">
        <v>112</v>
      </c>
      <c r="B121" s="105">
        <v>143570</v>
      </c>
      <c r="C121" s="105">
        <v>5150</v>
      </c>
      <c r="D121" s="105">
        <v>0</v>
      </c>
    </row>
    <row r="122" spans="1:4" x14ac:dyDescent="0.2">
      <c r="A122" s="8">
        <v>113</v>
      </c>
      <c r="B122" s="105">
        <v>118420</v>
      </c>
      <c r="C122" s="105">
        <v>9720</v>
      </c>
      <c r="D122" s="105">
        <v>0</v>
      </c>
    </row>
    <row r="123" spans="1:4" x14ac:dyDescent="0.2">
      <c r="A123" s="8">
        <v>114</v>
      </c>
      <c r="B123" s="105">
        <v>146300</v>
      </c>
      <c r="C123" s="105">
        <v>11910</v>
      </c>
      <c r="D123" s="105">
        <v>0</v>
      </c>
    </row>
    <row r="124" spans="1:4" x14ac:dyDescent="0.2">
      <c r="A124" s="8">
        <v>115</v>
      </c>
      <c r="B124" s="105">
        <v>166490</v>
      </c>
      <c r="C124" s="105">
        <v>16160</v>
      </c>
      <c r="D124" s="105">
        <v>0</v>
      </c>
    </row>
    <row r="125" spans="1:4" x14ac:dyDescent="0.2">
      <c r="A125" s="8">
        <v>116</v>
      </c>
      <c r="B125" s="105">
        <v>166950</v>
      </c>
      <c r="C125" s="105">
        <v>14030</v>
      </c>
      <c r="D125" s="105">
        <v>0</v>
      </c>
    </row>
    <row r="126" spans="1:4" x14ac:dyDescent="0.2">
      <c r="A126" s="8">
        <v>117</v>
      </c>
      <c r="B126" s="105">
        <v>167910</v>
      </c>
      <c r="C126" s="105">
        <v>18790</v>
      </c>
      <c r="D126" s="105">
        <v>0</v>
      </c>
    </row>
    <row r="127" spans="1:4" x14ac:dyDescent="0.2">
      <c r="A127" s="8">
        <v>118</v>
      </c>
      <c r="B127" s="105">
        <v>167040</v>
      </c>
      <c r="C127" s="105">
        <v>13750</v>
      </c>
      <c r="D127" s="105">
        <v>0</v>
      </c>
    </row>
    <row r="128" spans="1:4" x14ac:dyDescent="0.2">
      <c r="A128" s="8">
        <v>119</v>
      </c>
      <c r="B128" s="105">
        <v>157130</v>
      </c>
      <c r="C128" s="105">
        <v>19530</v>
      </c>
      <c r="D128" s="105">
        <v>0</v>
      </c>
    </row>
    <row r="129" spans="1:4" x14ac:dyDescent="0.2">
      <c r="A129" s="8">
        <v>120</v>
      </c>
      <c r="B129" s="105">
        <v>126210</v>
      </c>
      <c r="C129" s="105">
        <v>20220</v>
      </c>
      <c r="D129" s="105">
        <v>0</v>
      </c>
    </row>
    <row r="130" spans="1:4" x14ac:dyDescent="0.2">
      <c r="A130" s="8">
        <v>121</v>
      </c>
      <c r="B130" s="105">
        <v>116990</v>
      </c>
      <c r="C130" s="105">
        <v>9940</v>
      </c>
      <c r="D130" s="105">
        <v>0</v>
      </c>
    </row>
    <row r="131" spans="1:4" x14ac:dyDescent="0.2">
      <c r="A131" s="8">
        <v>122</v>
      </c>
      <c r="B131" s="105">
        <v>86430</v>
      </c>
      <c r="C131" s="105">
        <v>8450</v>
      </c>
      <c r="D131" s="105">
        <v>60</v>
      </c>
    </row>
    <row r="132" spans="1:4" x14ac:dyDescent="0.2">
      <c r="A132" s="8">
        <v>123</v>
      </c>
      <c r="B132" s="105">
        <v>38450</v>
      </c>
      <c r="C132" s="105">
        <v>13520</v>
      </c>
      <c r="D132" s="105">
        <v>30</v>
      </c>
    </row>
    <row r="133" spans="1:4" x14ac:dyDescent="0.2">
      <c r="A133" s="8">
        <v>124</v>
      </c>
      <c r="B133" s="105">
        <v>5130</v>
      </c>
      <c r="C133" s="105">
        <v>9970</v>
      </c>
      <c r="D133" s="105">
        <v>0</v>
      </c>
    </row>
    <row r="134" spans="1:4" x14ac:dyDescent="0.2">
      <c r="A134" s="8">
        <v>125</v>
      </c>
      <c r="B134" s="105">
        <v>250</v>
      </c>
      <c r="C134" s="105">
        <v>6310</v>
      </c>
      <c r="D134" s="105">
        <v>0</v>
      </c>
    </row>
    <row r="135" spans="1:4" x14ac:dyDescent="0.2">
      <c r="A135" s="8">
        <v>126</v>
      </c>
      <c r="B135" s="105">
        <v>0</v>
      </c>
      <c r="C135" s="105">
        <v>3820</v>
      </c>
      <c r="D135" s="105">
        <v>0</v>
      </c>
    </row>
    <row r="136" spans="1:4" x14ac:dyDescent="0.2">
      <c r="A136" s="8">
        <v>127</v>
      </c>
      <c r="B136" s="105">
        <v>10</v>
      </c>
      <c r="C136" s="105">
        <v>80</v>
      </c>
      <c r="D136" s="105">
        <v>0</v>
      </c>
    </row>
    <row r="137" spans="1:4" x14ac:dyDescent="0.2">
      <c r="A137" s="8">
        <v>128</v>
      </c>
      <c r="B137" s="105">
        <v>0</v>
      </c>
      <c r="C137" s="105">
        <v>0</v>
      </c>
      <c r="D137" s="105">
        <v>0</v>
      </c>
    </row>
    <row r="138" spans="1:4" x14ac:dyDescent="0.2">
      <c r="A138" s="8">
        <v>129</v>
      </c>
      <c r="B138" s="105">
        <v>0</v>
      </c>
      <c r="C138" s="105">
        <v>0</v>
      </c>
      <c r="D138" s="105">
        <v>1340</v>
      </c>
    </row>
    <row r="139" spans="1:4" x14ac:dyDescent="0.2">
      <c r="A139" s="8">
        <v>130</v>
      </c>
      <c r="B139" s="105">
        <v>2170</v>
      </c>
      <c r="C139" s="105">
        <v>0</v>
      </c>
      <c r="D139" s="105">
        <v>3540</v>
      </c>
    </row>
    <row r="140" spans="1:4" x14ac:dyDescent="0.2">
      <c r="A140" s="8">
        <v>131</v>
      </c>
      <c r="B140" s="105">
        <v>11400</v>
      </c>
      <c r="C140" s="105">
        <v>0</v>
      </c>
      <c r="D140" s="105">
        <v>1150</v>
      </c>
    </row>
    <row r="141" spans="1:4" x14ac:dyDescent="0.2">
      <c r="A141" s="8">
        <v>132</v>
      </c>
      <c r="B141" s="105">
        <v>9950</v>
      </c>
      <c r="C141" s="105">
        <v>12240</v>
      </c>
      <c r="D141" s="105">
        <v>1570</v>
      </c>
    </row>
    <row r="142" spans="1:4" x14ac:dyDescent="0.2">
      <c r="A142" s="8">
        <v>133</v>
      </c>
      <c r="B142" s="105">
        <v>7990</v>
      </c>
      <c r="C142" s="105">
        <v>78700</v>
      </c>
      <c r="D142" s="105">
        <v>1070</v>
      </c>
    </row>
    <row r="143" spans="1:4" x14ac:dyDescent="0.2">
      <c r="A143" s="8">
        <v>134</v>
      </c>
      <c r="B143" s="105">
        <v>5130</v>
      </c>
      <c r="C143" s="105">
        <v>35570</v>
      </c>
      <c r="D143" s="105">
        <v>7140</v>
      </c>
    </row>
    <row r="144" spans="1:4" x14ac:dyDescent="0.2">
      <c r="A144" s="8">
        <v>135</v>
      </c>
      <c r="B144" s="105">
        <v>4070.0000000000005</v>
      </c>
      <c r="C144" s="105">
        <v>34160</v>
      </c>
      <c r="D144" s="105">
        <v>9460</v>
      </c>
    </row>
    <row r="145" spans="1:4" x14ac:dyDescent="0.2">
      <c r="A145" s="8">
        <v>136</v>
      </c>
      <c r="B145" s="105">
        <v>1320</v>
      </c>
      <c r="C145" s="105">
        <v>27250</v>
      </c>
      <c r="D145" s="105">
        <v>6310</v>
      </c>
    </row>
    <row r="146" spans="1:4" x14ac:dyDescent="0.2">
      <c r="A146" s="8">
        <v>137</v>
      </c>
      <c r="B146" s="105">
        <v>230</v>
      </c>
      <c r="C146" s="105">
        <v>31540</v>
      </c>
      <c r="D146" s="105">
        <v>3210</v>
      </c>
    </row>
    <row r="147" spans="1:4" x14ac:dyDescent="0.2">
      <c r="A147" s="8">
        <v>138</v>
      </c>
      <c r="B147" s="105">
        <v>710</v>
      </c>
      <c r="C147" s="105">
        <v>16660</v>
      </c>
      <c r="D147" s="105">
        <v>6260</v>
      </c>
    </row>
    <row r="148" spans="1:4" x14ac:dyDescent="0.2">
      <c r="A148" s="8">
        <v>139</v>
      </c>
      <c r="B148" s="105">
        <v>3410</v>
      </c>
      <c r="C148" s="105">
        <v>16420</v>
      </c>
      <c r="D148" s="105">
        <v>6440</v>
      </c>
    </row>
    <row r="149" spans="1:4" x14ac:dyDescent="0.2">
      <c r="A149" s="8">
        <v>140</v>
      </c>
      <c r="B149" s="105">
        <v>12910</v>
      </c>
      <c r="C149" s="105">
        <v>16620</v>
      </c>
      <c r="D149" s="105">
        <v>7020</v>
      </c>
    </row>
    <row r="150" spans="1:4" x14ac:dyDescent="0.2">
      <c r="A150" s="8">
        <v>141</v>
      </c>
      <c r="B150" s="105">
        <v>35580</v>
      </c>
      <c r="C150" s="105">
        <v>20310</v>
      </c>
      <c r="D150" s="105">
        <v>8500</v>
      </c>
    </row>
    <row r="151" spans="1:4" x14ac:dyDescent="0.2">
      <c r="A151" s="8">
        <v>142</v>
      </c>
      <c r="B151" s="105">
        <v>38810</v>
      </c>
      <c r="C151" s="105">
        <v>37970</v>
      </c>
      <c r="D151" s="105">
        <v>11270</v>
      </c>
    </row>
    <row r="152" spans="1:4" x14ac:dyDescent="0.2">
      <c r="A152" s="8">
        <v>143</v>
      </c>
      <c r="B152" s="105">
        <v>40700</v>
      </c>
      <c r="C152" s="105">
        <v>48230</v>
      </c>
      <c r="D152" s="105">
        <v>13590</v>
      </c>
    </row>
    <row r="153" spans="1:4" x14ac:dyDescent="0.2">
      <c r="A153" s="8">
        <v>144</v>
      </c>
      <c r="B153" s="105">
        <v>27090</v>
      </c>
      <c r="C153" s="105">
        <v>34610</v>
      </c>
      <c r="D153" s="105">
        <v>14100</v>
      </c>
    </row>
    <row r="154" spans="1:4" x14ac:dyDescent="0.2">
      <c r="A154" s="8">
        <v>145</v>
      </c>
      <c r="B154" s="105">
        <v>33660</v>
      </c>
      <c r="C154" s="105">
        <v>26830</v>
      </c>
      <c r="D154" s="105">
        <v>13010</v>
      </c>
    </row>
    <row r="155" spans="1:4" x14ac:dyDescent="0.2">
      <c r="A155" s="8">
        <v>146</v>
      </c>
      <c r="B155" s="105">
        <v>57790</v>
      </c>
      <c r="C155" s="105">
        <v>15840</v>
      </c>
      <c r="D155" s="105">
        <v>9430</v>
      </c>
    </row>
    <row r="156" spans="1:4" x14ac:dyDescent="0.2">
      <c r="A156" s="8">
        <v>147</v>
      </c>
      <c r="B156" s="105">
        <v>78710</v>
      </c>
      <c r="C156" s="105">
        <v>14540</v>
      </c>
      <c r="D156" s="105">
        <v>8660</v>
      </c>
    </row>
    <row r="157" spans="1:4" x14ac:dyDescent="0.2">
      <c r="A157" s="8">
        <v>148</v>
      </c>
      <c r="B157" s="105">
        <v>78530</v>
      </c>
      <c r="C157" s="105">
        <v>10240</v>
      </c>
      <c r="D157" s="105">
        <v>6450</v>
      </c>
    </row>
    <row r="158" spans="1:4" x14ac:dyDescent="0.2">
      <c r="A158" s="8">
        <v>149</v>
      </c>
      <c r="B158" s="105">
        <v>89890</v>
      </c>
      <c r="C158" s="105">
        <v>9300</v>
      </c>
      <c r="D158" s="105">
        <v>4600</v>
      </c>
    </row>
    <row r="159" spans="1:4" x14ac:dyDescent="0.2">
      <c r="A159" s="8">
        <v>150</v>
      </c>
      <c r="B159" s="105">
        <v>98090</v>
      </c>
      <c r="C159" s="105">
        <v>3880</v>
      </c>
      <c r="D159" s="105">
        <v>6280</v>
      </c>
    </row>
    <row r="160" spans="1:4" x14ac:dyDescent="0.2">
      <c r="A160" s="8">
        <v>151</v>
      </c>
      <c r="B160" s="105">
        <v>121850</v>
      </c>
      <c r="C160" s="105">
        <v>4760</v>
      </c>
      <c r="D160" s="105">
        <v>2140</v>
      </c>
    </row>
    <row r="161" spans="1:4" x14ac:dyDescent="0.2">
      <c r="A161" s="8">
        <v>152</v>
      </c>
      <c r="B161" s="105">
        <v>141430</v>
      </c>
      <c r="C161" s="105">
        <v>4830</v>
      </c>
      <c r="D161" s="105">
        <v>0</v>
      </c>
    </row>
    <row r="162" spans="1:4" x14ac:dyDescent="0.2">
      <c r="A162" s="8">
        <v>153</v>
      </c>
      <c r="B162" s="105">
        <v>123360</v>
      </c>
      <c r="C162" s="105">
        <v>10630</v>
      </c>
      <c r="D162" s="105">
        <v>940</v>
      </c>
    </row>
    <row r="163" spans="1:4" x14ac:dyDescent="0.2">
      <c r="A163" s="8">
        <v>154</v>
      </c>
      <c r="B163" s="105">
        <v>129630</v>
      </c>
      <c r="C163" s="105">
        <v>6420</v>
      </c>
      <c r="D163" s="105">
        <v>6110</v>
      </c>
    </row>
    <row r="164" spans="1:4" x14ac:dyDescent="0.2">
      <c r="A164" s="8">
        <v>155</v>
      </c>
      <c r="B164" s="105">
        <v>129639.99999999999</v>
      </c>
      <c r="C164" s="105">
        <v>580</v>
      </c>
      <c r="D164" s="105">
        <v>6600</v>
      </c>
    </row>
    <row r="165" spans="1:4" x14ac:dyDescent="0.2">
      <c r="A165" s="8">
        <v>156</v>
      </c>
      <c r="B165" s="105">
        <v>129669.99999999999</v>
      </c>
      <c r="C165" s="105">
        <v>2160</v>
      </c>
      <c r="D165" s="105">
        <v>6970</v>
      </c>
    </row>
    <row r="166" spans="1:4" x14ac:dyDescent="0.2">
      <c r="A166" s="8">
        <v>157</v>
      </c>
      <c r="B166" s="105">
        <v>146710</v>
      </c>
      <c r="C166" s="105">
        <v>1090</v>
      </c>
      <c r="D166" s="105">
        <v>6680</v>
      </c>
    </row>
    <row r="167" spans="1:4" x14ac:dyDescent="0.2">
      <c r="A167" s="8">
        <v>158</v>
      </c>
      <c r="B167" s="105">
        <v>155940</v>
      </c>
      <c r="C167" s="105">
        <v>0</v>
      </c>
      <c r="D167" s="105">
        <v>3820</v>
      </c>
    </row>
    <row r="168" spans="1:4" x14ac:dyDescent="0.2">
      <c r="A168" s="8">
        <v>159</v>
      </c>
      <c r="B168" s="105">
        <v>153310</v>
      </c>
      <c r="C168" s="105">
        <v>0</v>
      </c>
      <c r="D168" s="105">
        <v>1230</v>
      </c>
    </row>
    <row r="169" spans="1:4" x14ac:dyDescent="0.2">
      <c r="A169" s="8">
        <v>160</v>
      </c>
      <c r="B169" s="105">
        <v>104070</v>
      </c>
      <c r="C169" s="105">
        <v>0</v>
      </c>
      <c r="D169" s="105">
        <v>2310</v>
      </c>
    </row>
    <row r="170" spans="1:4" x14ac:dyDescent="0.2">
      <c r="A170" s="8">
        <v>161</v>
      </c>
      <c r="B170" s="105">
        <v>111330</v>
      </c>
      <c r="C170" s="105">
        <v>0</v>
      </c>
      <c r="D170" s="105">
        <v>2020</v>
      </c>
    </row>
    <row r="171" spans="1:4" x14ac:dyDescent="0.2">
      <c r="A171" s="8">
        <v>162</v>
      </c>
      <c r="B171" s="105">
        <v>158880</v>
      </c>
      <c r="C171" s="105">
        <v>0</v>
      </c>
      <c r="D171" s="105">
        <v>1740</v>
      </c>
    </row>
    <row r="172" spans="1:4" x14ac:dyDescent="0.2">
      <c r="A172" s="8">
        <v>163</v>
      </c>
      <c r="B172" s="105">
        <v>160220</v>
      </c>
      <c r="C172" s="105">
        <v>0</v>
      </c>
      <c r="D172" s="105">
        <v>2160</v>
      </c>
    </row>
    <row r="173" spans="1:4" x14ac:dyDescent="0.2">
      <c r="A173" s="8">
        <v>164</v>
      </c>
      <c r="B173" s="105">
        <v>161170</v>
      </c>
      <c r="C173" s="105">
        <v>80</v>
      </c>
      <c r="D173" s="105">
        <v>2410</v>
      </c>
    </row>
    <row r="174" spans="1:4" x14ac:dyDescent="0.2">
      <c r="A174" s="8">
        <v>165</v>
      </c>
      <c r="B174" s="105">
        <v>108040</v>
      </c>
      <c r="C174" s="105">
        <v>180</v>
      </c>
      <c r="D174" s="105">
        <v>1400</v>
      </c>
    </row>
    <row r="175" spans="1:4" x14ac:dyDescent="0.2">
      <c r="A175" s="8">
        <v>166</v>
      </c>
      <c r="B175" s="105">
        <v>150920</v>
      </c>
      <c r="C175" s="105">
        <v>0</v>
      </c>
      <c r="D175" s="105">
        <v>1210</v>
      </c>
    </row>
    <row r="176" spans="1:4" x14ac:dyDescent="0.2">
      <c r="A176" s="8">
        <v>167</v>
      </c>
      <c r="B176" s="105">
        <v>163690</v>
      </c>
      <c r="C176" s="105">
        <v>0</v>
      </c>
      <c r="D176" s="105">
        <v>400</v>
      </c>
    </row>
    <row r="177" spans="1:4" x14ac:dyDescent="0.2">
      <c r="A177" s="8">
        <v>168</v>
      </c>
      <c r="B177" s="105">
        <v>159570</v>
      </c>
      <c r="C177" s="105">
        <v>0</v>
      </c>
      <c r="D177" s="105">
        <v>80</v>
      </c>
    </row>
    <row r="178" spans="1:4" x14ac:dyDescent="0.2">
      <c r="A178" s="8">
        <v>169</v>
      </c>
      <c r="B178" s="105">
        <v>150090</v>
      </c>
      <c r="C178" s="105">
        <v>0</v>
      </c>
      <c r="D178" s="105">
        <v>0</v>
      </c>
    </row>
    <row r="179" spans="1:4" x14ac:dyDescent="0.2">
      <c r="A179" s="8">
        <v>170</v>
      </c>
      <c r="B179" s="105">
        <v>155820</v>
      </c>
      <c r="C179" s="105">
        <v>0</v>
      </c>
      <c r="D179" s="105">
        <v>0</v>
      </c>
    </row>
    <row r="180" spans="1:4" x14ac:dyDescent="0.2">
      <c r="A180" s="8">
        <v>171</v>
      </c>
      <c r="B180" s="105">
        <v>163540</v>
      </c>
      <c r="C180" s="105">
        <v>0</v>
      </c>
      <c r="D180" s="105">
        <v>0</v>
      </c>
    </row>
    <row r="181" spans="1:4" x14ac:dyDescent="0.2">
      <c r="A181" s="8">
        <v>172</v>
      </c>
      <c r="B181" s="105">
        <v>164540</v>
      </c>
      <c r="C181" s="105">
        <v>0</v>
      </c>
      <c r="D181" s="105">
        <v>0</v>
      </c>
    </row>
    <row r="182" spans="1:4" x14ac:dyDescent="0.2">
      <c r="A182" s="8">
        <v>173</v>
      </c>
      <c r="B182" s="105">
        <v>164460</v>
      </c>
      <c r="C182" s="105">
        <v>0</v>
      </c>
      <c r="D182" s="105">
        <v>0</v>
      </c>
    </row>
    <row r="183" spans="1:4" x14ac:dyDescent="0.2">
      <c r="A183" s="8">
        <v>174</v>
      </c>
      <c r="B183" s="105">
        <v>163910</v>
      </c>
      <c r="C183" s="105">
        <v>0</v>
      </c>
      <c r="D183" s="105">
        <v>310</v>
      </c>
    </row>
    <row r="184" spans="1:4" x14ac:dyDescent="0.2">
      <c r="A184" s="8">
        <v>175</v>
      </c>
      <c r="B184" s="105">
        <v>164260</v>
      </c>
      <c r="C184" s="105">
        <v>0</v>
      </c>
      <c r="D184" s="105">
        <v>1190</v>
      </c>
    </row>
    <row r="185" spans="1:4" x14ac:dyDescent="0.2">
      <c r="A185" s="8">
        <v>176</v>
      </c>
      <c r="B185" s="105">
        <v>161090</v>
      </c>
      <c r="C185" s="105">
        <v>220</v>
      </c>
      <c r="D185" s="105">
        <v>1680</v>
      </c>
    </row>
    <row r="186" spans="1:4" x14ac:dyDescent="0.2">
      <c r="A186" s="8">
        <v>177</v>
      </c>
      <c r="B186" s="105">
        <v>153290</v>
      </c>
      <c r="C186" s="105">
        <v>4860</v>
      </c>
      <c r="D186" s="105">
        <v>3330</v>
      </c>
    </row>
    <row r="187" spans="1:4" x14ac:dyDescent="0.2">
      <c r="A187" s="8">
        <v>178</v>
      </c>
      <c r="B187" s="105">
        <v>131480</v>
      </c>
      <c r="C187" s="105">
        <v>7180</v>
      </c>
      <c r="D187" s="105">
        <v>5840</v>
      </c>
    </row>
    <row r="188" spans="1:4" x14ac:dyDescent="0.2">
      <c r="A188" s="8">
        <v>179</v>
      </c>
      <c r="B188" s="105">
        <v>131460</v>
      </c>
      <c r="C188" s="105">
        <v>10330</v>
      </c>
      <c r="D188" s="105">
        <v>6660</v>
      </c>
    </row>
    <row r="189" spans="1:4" x14ac:dyDescent="0.2">
      <c r="A189" s="8">
        <v>180</v>
      </c>
      <c r="B189" s="105">
        <v>129729.99999999999</v>
      </c>
      <c r="C189" s="105">
        <v>4100</v>
      </c>
      <c r="D189" s="105">
        <v>6220</v>
      </c>
    </row>
    <row r="190" spans="1:4" x14ac:dyDescent="0.2">
      <c r="A190" s="8">
        <v>181</v>
      </c>
      <c r="B190" s="105">
        <v>120880</v>
      </c>
      <c r="C190" s="105">
        <v>6060</v>
      </c>
      <c r="D190" s="105">
        <v>6570</v>
      </c>
    </row>
    <row r="191" spans="1:4" x14ac:dyDescent="0.2">
      <c r="A191" s="8">
        <v>182</v>
      </c>
      <c r="B191" s="105">
        <v>102470</v>
      </c>
      <c r="C191" s="105">
        <v>12770</v>
      </c>
      <c r="D191" s="105">
        <v>5830</v>
      </c>
    </row>
    <row r="192" spans="1:4" x14ac:dyDescent="0.2">
      <c r="A192" s="8">
        <v>183</v>
      </c>
      <c r="B192" s="105">
        <v>115130</v>
      </c>
      <c r="C192" s="105">
        <v>9150</v>
      </c>
      <c r="D192" s="105">
        <v>8430</v>
      </c>
    </row>
    <row r="193" spans="1:4" x14ac:dyDescent="0.2">
      <c r="A193" s="8">
        <v>184</v>
      </c>
      <c r="B193" s="105">
        <v>116820</v>
      </c>
      <c r="C193" s="105">
        <v>6760</v>
      </c>
      <c r="D193" s="105">
        <v>9070</v>
      </c>
    </row>
    <row r="194" spans="1:4" x14ac:dyDescent="0.2">
      <c r="A194" s="8">
        <v>185</v>
      </c>
      <c r="B194" s="105">
        <v>121950</v>
      </c>
      <c r="C194" s="105">
        <v>1840</v>
      </c>
      <c r="D194" s="105">
        <v>5030</v>
      </c>
    </row>
    <row r="195" spans="1:4" x14ac:dyDescent="0.2">
      <c r="A195" s="8">
        <v>186</v>
      </c>
      <c r="B195" s="105">
        <v>148340</v>
      </c>
      <c r="C195" s="105">
        <v>130</v>
      </c>
      <c r="D195" s="105">
        <v>9350</v>
      </c>
    </row>
    <row r="196" spans="1:4" x14ac:dyDescent="0.2">
      <c r="A196" s="8">
        <v>187</v>
      </c>
      <c r="B196" s="105">
        <v>133260</v>
      </c>
      <c r="C196" s="105">
        <v>0</v>
      </c>
      <c r="D196" s="105">
        <v>16079.999999999998</v>
      </c>
    </row>
    <row r="197" spans="1:4" x14ac:dyDescent="0.2">
      <c r="A197" s="8">
        <v>188</v>
      </c>
      <c r="B197" s="105">
        <v>131190</v>
      </c>
      <c r="C197" s="105">
        <v>0</v>
      </c>
      <c r="D197" s="105">
        <v>14460</v>
      </c>
    </row>
    <row r="198" spans="1:4" x14ac:dyDescent="0.2">
      <c r="A198" s="8">
        <v>189</v>
      </c>
      <c r="B198" s="105">
        <v>55670</v>
      </c>
      <c r="C198" s="105">
        <v>1240</v>
      </c>
      <c r="D198" s="105">
        <v>14600</v>
      </c>
    </row>
    <row r="199" spans="1:4" x14ac:dyDescent="0.2">
      <c r="A199" s="8">
        <v>190</v>
      </c>
      <c r="B199" s="105">
        <v>34730</v>
      </c>
      <c r="C199" s="105">
        <v>1580</v>
      </c>
      <c r="D199" s="105">
        <v>17750</v>
      </c>
    </row>
    <row r="200" spans="1:4" x14ac:dyDescent="0.2">
      <c r="A200" s="8">
        <v>191</v>
      </c>
      <c r="B200" s="105">
        <v>26660</v>
      </c>
      <c r="C200" s="105">
        <v>6460</v>
      </c>
      <c r="D200" s="105">
        <v>20590</v>
      </c>
    </row>
    <row r="201" spans="1:4" x14ac:dyDescent="0.2">
      <c r="A201" s="8">
        <v>192</v>
      </c>
      <c r="B201" s="105">
        <v>27080</v>
      </c>
      <c r="C201" s="105">
        <v>11860</v>
      </c>
      <c r="D201" s="105">
        <v>16690</v>
      </c>
    </row>
    <row r="202" spans="1:4" x14ac:dyDescent="0.2">
      <c r="A202" s="8">
        <v>193</v>
      </c>
      <c r="B202" s="105">
        <v>28710</v>
      </c>
      <c r="C202" s="105">
        <v>6860</v>
      </c>
      <c r="D202" s="105">
        <v>10160</v>
      </c>
    </row>
    <row r="203" spans="1:4" x14ac:dyDescent="0.2">
      <c r="A203" s="8">
        <v>194</v>
      </c>
      <c r="B203" s="105">
        <v>38810</v>
      </c>
      <c r="C203" s="105">
        <v>50</v>
      </c>
      <c r="D203" s="105">
        <v>6130</v>
      </c>
    </row>
    <row r="204" spans="1:4" x14ac:dyDescent="0.2">
      <c r="A204" s="8">
        <v>195</v>
      </c>
      <c r="B204" s="105">
        <v>44580</v>
      </c>
      <c r="C204" s="105">
        <v>2350</v>
      </c>
      <c r="D204" s="105">
        <v>10270</v>
      </c>
    </row>
    <row r="205" spans="1:4" x14ac:dyDescent="0.2">
      <c r="A205" s="8">
        <v>196</v>
      </c>
      <c r="B205" s="105">
        <v>81790</v>
      </c>
      <c r="C205" s="105">
        <v>4880</v>
      </c>
      <c r="D205" s="105">
        <v>11640</v>
      </c>
    </row>
    <row r="206" spans="1:4" x14ac:dyDescent="0.2">
      <c r="A206" s="8">
        <v>197</v>
      </c>
      <c r="B206" s="105">
        <v>43040</v>
      </c>
      <c r="C206" s="105">
        <v>5320</v>
      </c>
      <c r="D206" s="105">
        <v>10780</v>
      </c>
    </row>
    <row r="207" spans="1:4" x14ac:dyDescent="0.2">
      <c r="A207" s="8">
        <v>198</v>
      </c>
      <c r="B207" s="105">
        <v>13660</v>
      </c>
      <c r="C207" s="105">
        <v>2870</v>
      </c>
      <c r="D207" s="105">
        <v>10150</v>
      </c>
    </row>
    <row r="208" spans="1:4" x14ac:dyDescent="0.2">
      <c r="A208" s="8">
        <v>199</v>
      </c>
      <c r="B208" s="105">
        <v>2000</v>
      </c>
      <c r="C208" s="105">
        <v>4670</v>
      </c>
      <c r="D208" s="105">
        <v>11520</v>
      </c>
    </row>
    <row r="209" spans="1:4" x14ac:dyDescent="0.2">
      <c r="A209" s="8">
        <v>200</v>
      </c>
      <c r="B209" s="105">
        <v>350</v>
      </c>
      <c r="C209" s="105">
        <v>3370</v>
      </c>
      <c r="D209" s="105">
        <v>11390</v>
      </c>
    </row>
    <row r="210" spans="1:4" x14ac:dyDescent="0.2">
      <c r="A210" s="8">
        <v>201</v>
      </c>
      <c r="B210" s="105">
        <v>540</v>
      </c>
      <c r="C210" s="105">
        <v>5830</v>
      </c>
      <c r="D210" s="105">
        <v>11650</v>
      </c>
    </row>
    <row r="211" spans="1:4" x14ac:dyDescent="0.2">
      <c r="A211" s="8">
        <v>202</v>
      </c>
      <c r="B211" s="105">
        <v>1430</v>
      </c>
      <c r="C211" s="105">
        <v>1930</v>
      </c>
      <c r="D211" s="105">
        <v>7890</v>
      </c>
    </row>
    <row r="212" spans="1:4" x14ac:dyDescent="0.2">
      <c r="A212" s="8">
        <v>203</v>
      </c>
      <c r="B212" s="105">
        <v>10</v>
      </c>
      <c r="C212" s="105">
        <v>10</v>
      </c>
      <c r="D212" s="105">
        <v>2510</v>
      </c>
    </row>
    <row r="213" spans="1:4" x14ac:dyDescent="0.2">
      <c r="A213" s="8">
        <v>204</v>
      </c>
      <c r="B213" s="105">
        <v>0</v>
      </c>
      <c r="C213" s="105">
        <v>30</v>
      </c>
      <c r="D213" s="105">
        <v>2080</v>
      </c>
    </row>
    <row r="214" spans="1:4" x14ac:dyDescent="0.2">
      <c r="A214" s="8">
        <v>205</v>
      </c>
      <c r="B214" s="105">
        <v>220</v>
      </c>
      <c r="C214" s="105">
        <v>0</v>
      </c>
      <c r="D214" s="105">
        <v>2920</v>
      </c>
    </row>
    <row r="215" spans="1:4" x14ac:dyDescent="0.2">
      <c r="A215" s="8">
        <v>206</v>
      </c>
      <c r="B215" s="105">
        <v>5260</v>
      </c>
      <c r="C215" s="105">
        <v>0</v>
      </c>
      <c r="D215" s="105">
        <v>830</v>
      </c>
    </row>
    <row r="216" spans="1:4" x14ac:dyDescent="0.2">
      <c r="A216" s="8">
        <v>207</v>
      </c>
      <c r="B216" s="105">
        <v>19510</v>
      </c>
      <c r="C216" s="105">
        <v>0</v>
      </c>
      <c r="D216" s="105">
        <v>530</v>
      </c>
    </row>
    <row r="217" spans="1:4" x14ac:dyDescent="0.2">
      <c r="A217" s="8">
        <v>208</v>
      </c>
      <c r="B217" s="105">
        <v>12660</v>
      </c>
      <c r="C217" s="105">
        <v>0</v>
      </c>
      <c r="D217" s="105">
        <v>3640</v>
      </c>
    </row>
    <row r="218" spans="1:4" x14ac:dyDescent="0.2">
      <c r="A218" s="8">
        <v>209</v>
      </c>
      <c r="B218" s="105">
        <v>13200</v>
      </c>
      <c r="C218" s="105">
        <v>0</v>
      </c>
      <c r="D218" s="105">
        <v>5960</v>
      </c>
    </row>
    <row r="219" spans="1:4" x14ac:dyDescent="0.2">
      <c r="A219" s="8">
        <v>210</v>
      </c>
      <c r="B219" s="105">
        <v>21980</v>
      </c>
      <c r="C219" s="105">
        <v>0</v>
      </c>
      <c r="D219" s="105">
        <v>8290</v>
      </c>
    </row>
    <row r="220" spans="1:4" x14ac:dyDescent="0.2">
      <c r="A220" s="8">
        <v>211</v>
      </c>
      <c r="B220" s="105">
        <v>52960</v>
      </c>
      <c r="C220" s="105">
        <v>0</v>
      </c>
      <c r="D220" s="105">
        <v>13090</v>
      </c>
    </row>
    <row r="221" spans="1:4" x14ac:dyDescent="0.2">
      <c r="A221" s="8">
        <v>212</v>
      </c>
      <c r="B221" s="105">
        <v>57250</v>
      </c>
      <c r="C221" s="105">
        <v>0</v>
      </c>
      <c r="D221" s="105">
        <v>9710</v>
      </c>
    </row>
    <row r="222" spans="1:4" x14ac:dyDescent="0.2">
      <c r="A222" s="8">
        <v>213</v>
      </c>
      <c r="B222" s="105">
        <v>25800</v>
      </c>
      <c r="C222" s="105">
        <v>0</v>
      </c>
      <c r="D222" s="105">
        <v>13070</v>
      </c>
    </row>
    <row r="223" spans="1:4" x14ac:dyDescent="0.2">
      <c r="A223" s="8">
        <v>214</v>
      </c>
      <c r="B223" s="105">
        <v>39240</v>
      </c>
      <c r="C223" s="105">
        <v>140</v>
      </c>
      <c r="D223" s="105">
        <v>10640</v>
      </c>
    </row>
    <row r="224" spans="1:4" x14ac:dyDescent="0.2">
      <c r="A224" s="8">
        <v>215</v>
      </c>
      <c r="B224" s="105">
        <v>22520</v>
      </c>
      <c r="C224" s="105">
        <v>2260</v>
      </c>
      <c r="D224" s="105">
        <v>10170</v>
      </c>
    </row>
    <row r="225" spans="1:4" x14ac:dyDescent="0.2">
      <c r="A225" s="8">
        <v>216</v>
      </c>
      <c r="B225" s="105">
        <v>18050</v>
      </c>
      <c r="C225" s="105">
        <v>220</v>
      </c>
      <c r="D225" s="105">
        <v>7540</v>
      </c>
    </row>
    <row r="226" spans="1:4" x14ac:dyDescent="0.2">
      <c r="A226" s="8">
        <v>217</v>
      </c>
      <c r="B226" s="105">
        <v>33850</v>
      </c>
      <c r="C226" s="105">
        <v>1270</v>
      </c>
      <c r="D226" s="105">
        <v>5810</v>
      </c>
    </row>
    <row r="227" spans="1:4" x14ac:dyDescent="0.2">
      <c r="A227" s="8">
        <v>218</v>
      </c>
      <c r="B227" s="105">
        <v>47960</v>
      </c>
      <c r="C227" s="105">
        <v>50</v>
      </c>
      <c r="D227" s="105">
        <v>8039.9999999999991</v>
      </c>
    </row>
    <row r="228" spans="1:4" x14ac:dyDescent="0.2">
      <c r="A228" s="8">
        <v>219</v>
      </c>
      <c r="B228" s="105">
        <v>30030</v>
      </c>
      <c r="C228" s="105">
        <v>0</v>
      </c>
      <c r="D228" s="105">
        <v>5930</v>
      </c>
    </row>
    <row r="229" spans="1:4" x14ac:dyDescent="0.2">
      <c r="A229" s="8">
        <v>220</v>
      </c>
      <c r="B229" s="105">
        <v>29250</v>
      </c>
      <c r="C229" s="105">
        <v>0</v>
      </c>
      <c r="D229" s="105">
        <v>11490</v>
      </c>
    </row>
    <row r="230" spans="1:4" x14ac:dyDescent="0.2">
      <c r="A230" s="8">
        <v>221</v>
      </c>
      <c r="B230" s="105">
        <v>68280</v>
      </c>
      <c r="C230" s="105">
        <v>0</v>
      </c>
      <c r="D230" s="105">
        <v>11520</v>
      </c>
    </row>
    <row r="231" spans="1:4" x14ac:dyDescent="0.2">
      <c r="A231" s="8">
        <v>222</v>
      </c>
      <c r="B231" s="105">
        <v>73350</v>
      </c>
      <c r="C231" s="105">
        <v>0</v>
      </c>
      <c r="D231" s="105">
        <v>3980</v>
      </c>
    </row>
    <row r="232" spans="1:4" x14ac:dyDescent="0.2">
      <c r="A232" s="8">
        <v>223</v>
      </c>
      <c r="B232" s="105">
        <v>59250</v>
      </c>
      <c r="C232" s="105">
        <v>0</v>
      </c>
      <c r="D232" s="105">
        <v>1430</v>
      </c>
    </row>
    <row r="233" spans="1:4" x14ac:dyDescent="0.2">
      <c r="A233" s="8">
        <v>224</v>
      </c>
      <c r="B233" s="105">
        <v>91340</v>
      </c>
      <c r="C233" s="105">
        <v>0</v>
      </c>
      <c r="D233" s="105">
        <v>2780</v>
      </c>
    </row>
    <row r="234" spans="1:4" x14ac:dyDescent="0.2">
      <c r="A234" s="8">
        <v>225</v>
      </c>
      <c r="B234" s="105">
        <v>111430</v>
      </c>
      <c r="C234" s="105">
        <v>0</v>
      </c>
      <c r="D234" s="105">
        <v>4610</v>
      </c>
    </row>
    <row r="235" spans="1:4" x14ac:dyDescent="0.2">
      <c r="A235" s="8">
        <v>226</v>
      </c>
      <c r="B235" s="105">
        <v>94230</v>
      </c>
      <c r="C235" s="105">
        <v>0</v>
      </c>
      <c r="D235" s="105">
        <v>1950</v>
      </c>
    </row>
    <row r="236" spans="1:4" x14ac:dyDescent="0.2">
      <c r="A236" s="8">
        <v>227</v>
      </c>
      <c r="B236" s="105">
        <v>6430</v>
      </c>
      <c r="C236" s="105">
        <v>1300</v>
      </c>
      <c r="D236" s="105">
        <v>290</v>
      </c>
    </row>
    <row r="237" spans="1:4" x14ac:dyDescent="0.2">
      <c r="A237" s="8">
        <v>228</v>
      </c>
      <c r="B237" s="105">
        <v>590</v>
      </c>
      <c r="C237" s="105">
        <v>1610</v>
      </c>
      <c r="D237" s="105">
        <v>220</v>
      </c>
    </row>
    <row r="238" spans="1:4" x14ac:dyDescent="0.2">
      <c r="A238" s="8">
        <v>229</v>
      </c>
      <c r="B238" s="105">
        <v>5950</v>
      </c>
      <c r="C238" s="105">
        <v>1460</v>
      </c>
      <c r="D238" s="105">
        <v>40</v>
      </c>
    </row>
    <row r="239" spans="1:4" x14ac:dyDescent="0.2">
      <c r="A239" s="8">
        <v>230</v>
      </c>
      <c r="B239" s="105">
        <v>3930</v>
      </c>
      <c r="C239" s="105">
        <v>3000</v>
      </c>
      <c r="D239" s="105">
        <v>0</v>
      </c>
    </row>
    <row r="240" spans="1:4" x14ac:dyDescent="0.2">
      <c r="A240" s="8">
        <v>231</v>
      </c>
      <c r="B240" s="105">
        <v>2090</v>
      </c>
      <c r="C240" s="105">
        <v>5900</v>
      </c>
      <c r="D240" s="105">
        <v>0</v>
      </c>
    </row>
    <row r="241" spans="1:4" x14ac:dyDescent="0.2">
      <c r="A241" s="8">
        <v>232</v>
      </c>
      <c r="B241" s="105">
        <v>10890</v>
      </c>
      <c r="C241" s="105">
        <v>7830</v>
      </c>
      <c r="D241" s="105">
        <v>0</v>
      </c>
    </row>
    <row r="242" spans="1:4" x14ac:dyDescent="0.2">
      <c r="A242" s="8">
        <v>233</v>
      </c>
      <c r="B242" s="105">
        <v>55790</v>
      </c>
      <c r="C242" s="105">
        <v>17320</v>
      </c>
      <c r="D242" s="105">
        <v>0</v>
      </c>
    </row>
    <row r="243" spans="1:4" x14ac:dyDescent="0.2">
      <c r="A243" s="8">
        <v>234</v>
      </c>
      <c r="B243" s="105">
        <v>75360</v>
      </c>
      <c r="C243" s="105">
        <v>34160</v>
      </c>
      <c r="D243" s="105">
        <v>460</v>
      </c>
    </row>
    <row r="244" spans="1:4" x14ac:dyDescent="0.2">
      <c r="A244" s="8">
        <v>235</v>
      </c>
      <c r="B244" s="105">
        <v>70790</v>
      </c>
      <c r="C244" s="105">
        <v>56530</v>
      </c>
      <c r="D244" s="105">
        <v>1930</v>
      </c>
    </row>
    <row r="245" spans="1:4" x14ac:dyDescent="0.2">
      <c r="A245" s="8">
        <v>236</v>
      </c>
      <c r="B245" s="105">
        <v>78010</v>
      </c>
      <c r="C245" s="105">
        <v>69290</v>
      </c>
      <c r="D245" s="105">
        <v>2060</v>
      </c>
    </row>
    <row r="246" spans="1:4" x14ac:dyDescent="0.2">
      <c r="A246" s="8">
        <v>237</v>
      </c>
      <c r="B246" s="105">
        <v>91470</v>
      </c>
      <c r="C246" s="105">
        <v>71660</v>
      </c>
      <c r="D246" s="105">
        <v>1520</v>
      </c>
    </row>
    <row r="247" spans="1:4" x14ac:dyDescent="0.2">
      <c r="A247" s="8">
        <v>238</v>
      </c>
      <c r="B247" s="105">
        <v>107680</v>
      </c>
      <c r="C247" s="105">
        <v>89220</v>
      </c>
      <c r="D247" s="105">
        <v>30</v>
      </c>
    </row>
    <row r="248" spans="1:4" x14ac:dyDescent="0.2">
      <c r="A248" s="8">
        <v>239</v>
      </c>
      <c r="B248" s="105">
        <v>71770</v>
      </c>
      <c r="C248" s="105">
        <v>70740</v>
      </c>
      <c r="D248" s="105">
        <v>40</v>
      </c>
    </row>
    <row r="249" spans="1:4" x14ac:dyDescent="0.2">
      <c r="A249" s="8">
        <v>240</v>
      </c>
      <c r="B249" s="105">
        <v>51980</v>
      </c>
      <c r="C249" s="105">
        <v>91060</v>
      </c>
      <c r="D249" s="105">
        <v>270</v>
      </c>
    </row>
    <row r="250" spans="1:4" x14ac:dyDescent="0.2">
      <c r="A250" s="8">
        <v>241</v>
      </c>
      <c r="B250" s="105">
        <v>62670</v>
      </c>
      <c r="C250" s="105">
        <v>95440</v>
      </c>
      <c r="D250" s="105">
        <v>1170</v>
      </c>
    </row>
    <row r="251" spans="1:4" x14ac:dyDescent="0.2">
      <c r="A251" s="8">
        <v>242</v>
      </c>
      <c r="B251" s="105">
        <v>63010</v>
      </c>
      <c r="C251" s="105">
        <v>91680</v>
      </c>
      <c r="D251" s="105">
        <v>1100</v>
      </c>
    </row>
    <row r="252" spans="1:4" x14ac:dyDescent="0.2">
      <c r="A252" s="8">
        <v>243</v>
      </c>
      <c r="B252" s="105">
        <v>32100</v>
      </c>
      <c r="C252" s="105">
        <v>86070</v>
      </c>
      <c r="D252" s="105">
        <v>1860</v>
      </c>
    </row>
    <row r="253" spans="1:4" x14ac:dyDescent="0.2">
      <c r="A253" s="8">
        <v>244</v>
      </c>
      <c r="B253" s="105">
        <v>14970</v>
      </c>
      <c r="C253" s="105">
        <v>101100</v>
      </c>
      <c r="D253" s="105">
        <v>160</v>
      </c>
    </row>
    <row r="254" spans="1:4" x14ac:dyDescent="0.2">
      <c r="A254" s="8">
        <v>245</v>
      </c>
      <c r="B254" s="105">
        <v>19180</v>
      </c>
      <c r="C254" s="105">
        <v>103980</v>
      </c>
      <c r="D254" s="105">
        <v>10</v>
      </c>
    </row>
    <row r="255" spans="1:4" x14ac:dyDescent="0.2">
      <c r="A255" s="8">
        <v>246</v>
      </c>
      <c r="B255" s="105">
        <v>11200</v>
      </c>
      <c r="C255" s="105">
        <v>106330</v>
      </c>
      <c r="D255" s="105">
        <v>40</v>
      </c>
    </row>
    <row r="256" spans="1:4" x14ac:dyDescent="0.2">
      <c r="A256" s="8">
        <v>247</v>
      </c>
      <c r="B256" s="105">
        <v>5770</v>
      </c>
      <c r="C256" s="105">
        <v>98510</v>
      </c>
      <c r="D256" s="105">
        <v>0</v>
      </c>
    </row>
    <row r="257" spans="1:4" x14ac:dyDescent="0.2">
      <c r="A257" s="8">
        <v>248</v>
      </c>
      <c r="B257" s="105">
        <v>2370</v>
      </c>
      <c r="C257" s="105">
        <v>98200</v>
      </c>
      <c r="D257" s="105">
        <v>0</v>
      </c>
    </row>
    <row r="258" spans="1:4" x14ac:dyDescent="0.2">
      <c r="A258" s="8">
        <v>249</v>
      </c>
      <c r="B258" s="105">
        <v>910</v>
      </c>
      <c r="C258" s="105">
        <v>96660</v>
      </c>
      <c r="D258" s="105">
        <v>0</v>
      </c>
    </row>
    <row r="259" spans="1:4" x14ac:dyDescent="0.2">
      <c r="A259" s="8">
        <v>250</v>
      </c>
      <c r="B259" s="105">
        <v>30</v>
      </c>
      <c r="C259" s="105">
        <v>95680</v>
      </c>
      <c r="D259" s="105">
        <v>0</v>
      </c>
    </row>
    <row r="260" spans="1:4" x14ac:dyDescent="0.2">
      <c r="A260" s="8">
        <v>251</v>
      </c>
      <c r="B260" s="105">
        <v>890</v>
      </c>
      <c r="C260" s="105">
        <v>78280</v>
      </c>
      <c r="D260" s="105">
        <v>0</v>
      </c>
    </row>
    <row r="261" spans="1:4" x14ac:dyDescent="0.2">
      <c r="A261" s="8">
        <v>252</v>
      </c>
      <c r="B261" s="105">
        <v>30</v>
      </c>
      <c r="C261" s="105">
        <v>71760</v>
      </c>
      <c r="D261" s="105">
        <v>0</v>
      </c>
    </row>
    <row r="262" spans="1:4" x14ac:dyDescent="0.2">
      <c r="A262" s="8">
        <v>253</v>
      </c>
      <c r="B262" s="105">
        <v>0</v>
      </c>
      <c r="C262" s="105">
        <v>64709.999999999993</v>
      </c>
      <c r="D262" s="105">
        <v>0</v>
      </c>
    </row>
    <row r="263" spans="1:4" x14ac:dyDescent="0.2">
      <c r="A263" s="8">
        <v>254</v>
      </c>
      <c r="B263" s="105">
        <v>0</v>
      </c>
      <c r="C263" s="105">
        <v>53170</v>
      </c>
      <c r="D263" s="105">
        <v>0</v>
      </c>
    </row>
    <row r="264" spans="1:4" x14ac:dyDescent="0.2">
      <c r="A264" s="8">
        <v>255</v>
      </c>
      <c r="B264" s="105">
        <v>70</v>
      </c>
      <c r="C264" s="105">
        <v>57020</v>
      </c>
      <c r="D264" s="105">
        <v>0</v>
      </c>
    </row>
    <row r="265" spans="1:4" x14ac:dyDescent="0.2">
      <c r="A265" s="8">
        <v>256</v>
      </c>
      <c r="B265" s="105">
        <v>6300</v>
      </c>
      <c r="C265" s="105">
        <v>65930</v>
      </c>
      <c r="D265" s="105">
        <v>0</v>
      </c>
    </row>
    <row r="266" spans="1:4" x14ac:dyDescent="0.2">
      <c r="A266" s="8">
        <v>257</v>
      </c>
      <c r="B266" s="105">
        <v>12190</v>
      </c>
      <c r="C266" s="105">
        <v>77370</v>
      </c>
      <c r="D266" s="105">
        <v>0</v>
      </c>
    </row>
    <row r="267" spans="1:4" x14ac:dyDescent="0.2">
      <c r="A267" s="8">
        <v>258</v>
      </c>
      <c r="B267" s="105">
        <v>22650</v>
      </c>
      <c r="C267" s="105">
        <v>76060</v>
      </c>
      <c r="D267" s="105">
        <v>0</v>
      </c>
    </row>
    <row r="268" spans="1:4" x14ac:dyDescent="0.2">
      <c r="A268" s="8">
        <v>259</v>
      </c>
      <c r="B268" s="105">
        <v>22170</v>
      </c>
      <c r="C268" s="105">
        <v>101480</v>
      </c>
      <c r="D268" s="105">
        <v>0</v>
      </c>
    </row>
    <row r="269" spans="1:4" x14ac:dyDescent="0.2">
      <c r="A269" s="8">
        <v>260</v>
      </c>
      <c r="B269" s="105">
        <v>17340</v>
      </c>
      <c r="C269" s="105">
        <v>109610</v>
      </c>
      <c r="D269" s="105">
        <v>4230</v>
      </c>
    </row>
    <row r="270" spans="1:4" x14ac:dyDescent="0.2">
      <c r="A270" s="8">
        <v>261</v>
      </c>
      <c r="B270" s="105">
        <v>12120</v>
      </c>
      <c r="C270" s="105">
        <v>107220</v>
      </c>
      <c r="D270" s="105">
        <v>5480</v>
      </c>
    </row>
    <row r="271" spans="1:4" x14ac:dyDescent="0.2">
      <c r="A271" s="8">
        <v>262</v>
      </c>
      <c r="B271" s="105">
        <v>7350</v>
      </c>
      <c r="C271" s="105">
        <v>103440</v>
      </c>
      <c r="D271" s="105">
        <v>7100</v>
      </c>
    </row>
    <row r="272" spans="1:4" x14ac:dyDescent="0.2">
      <c r="A272" s="8">
        <v>263</v>
      </c>
      <c r="B272" s="105">
        <v>4050</v>
      </c>
      <c r="C272" s="105">
        <v>91450</v>
      </c>
      <c r="D272" s="105">
        <v>9030</v>
      </c>
    </row>
    <row r="273" spans="1:4" x14ac:dyDescent="0.2">
      <c r="A273" s="8">
        <v>264</v>
      </c>
      <c r="B273" s="105">
        <v>4660</v>
      </c>
      <c r="C273" s="105">
        <v>109130</v>
      </c>
      <c r="D273" s="105">
        <v>7830</v>
      </c>
    </row>
    <row r="274" spans="1:4" x14ac:dyDescent="0.2">
      <c r="A274" s="8">
        <v>265</v>
      </c>
      <c r="B274" s="105">
        <v>5300</v>
      </c>
      <c r="C274" s="105">
        <v>123630</v>
      </c>
      <c r="D274" s="105">
        <v>8820</v>
      </c>
    </row>
    <row r="275" spans="1:4" x14ac:dyDescent="0.2">
      <c r="A275" s="8">
        <v>266</v>
      </c>
      <c r="B275" s="105">
        <v>10060</v>
      </c>
      <c r="C275" s="105">
        <v>125890</v>
      </c>
      <c r="D275" s="105">
        <v>13430</v>
      </c>
    </row>
    <row r="276" spans="1:4" x14ac:dyDescent="0.2">
      <c r="A276" s="8">
        <v>267</v>
      </c>
      <c r="B276" s="105">
        <v>21420</v>
      </c>
      <c r="C276" s="105">
        <v>126670</v>
      </c>
      <c r="D276" s="105">
        <v>10000</v>
      </c>
    </row>
    <row r="277" spans="1:4" x14ac:dyDescent="0.2">
      <c r="A277" s="8">
        <v>268</v>
      </c>
      <c r="B277" s="105">
        <v>20720</v>
      </c>
      <c r="C277" s="105">
        <v>124070</v>
      </c>
      <c r="D277" s="105">
        <v>11900</v>
      </c>
    </row>
    <row r="278" spans="1:4" x14ac:dyDescent="0.2">
      <c r="A278" s="8">
        <v>269</v>
      </c>
      <c r="B278" s="105">
        <v>20060</v>
      </c>
      <c r="C278" s="105">
        <v>104030</v>
      </c>
      <c r="D278" s="105">
        <v>7440</v>
      </c>
    </row>
    <row r="279" spans="1:4" x14ac:dyDescent="0.2">
      <c r="A279" s="8">
        <v>270</v>
      </c>
      <c r="B279" s="105">
        <v>18270</v>
      </c>
      <c r="C279" s="105">
        <v>34070</v>
      </c>
      <c r="D279" s="105">
        <v>16470</v>
      </c>
    </row>
    <row r="280" spans="1:4" x14ac:dyDescent="0.2">
      <c r="A280" s="8">
        <v>271</v>
      </c>
      <c r="B280" s="105">
        <v>6270</v>
      </c>
      <c r="C280" s="105">
        <v>27870</v>
      </c>
      <c r="D280" s="105">
        <v>19850</v>
      </c>
    </row>
    <row r="281" spans="1:4" x14ac:dyDescent="0.2">
      <c r="A281" s="8">
        <v>272</v>
      </c>
      <c r="B281" s="105">
        <v>2910</v>
      </c>
      <c r="C281" s="105">
        <v>13970</v>
      </c>
      <c r="D281" s="105">
        <v>17950</v>
      </c>
    </row>
    <row r="282" spans="1:4" x14ac:dyDescent="0.2">
      <c r="A282" s="8">
        <v>273</v>
      </c>
      <c r="B282" s="105">
        <v>1940</v>
      </c>
      <c r="C282" s="105">
        <v>17550</v>
      </c>
      <c r="D282" s="105">
        <v>21380</v>
      </c>
    </row>
    <row r="283" spans="1:4" x14ac:dyDescent="0.2">
      <c r="A283" s="8">
        <v>274</v>
      </c>
      <c r="B283" s="105">
        <v>2270</v>
      </c>
      <c r="C283" s="105">
        <v>26950</v>
      </c>
      <c r="D283" s="105">
        <v>17570</v>
      </c>
    </row>
    <row r="284" spans="1:4" x14ac:dyDescent="0.2">
      <c r="A284" s="8">
        <v>275</v>
      </c>
      <c r="B284" s="105">
        <v>9000</v>
      </c>
      <c r="C284" s="105">
        <v>10320</v>
      </c>
      <c r="D284" s="105">
        <v>20010</v>
      </c>
    </row>
    <row r="285" spans="1:4" x14ac:dyDescent="0.2">
      <c r="A285" s="8">
        <v>276</v>
      </c>
      <c r="B285" s="105">
        <v>21420</v>
      </c>
      <c r="C285" s="105">
        <v>18830</v>
      </c>
      <c r="D285" s="105">
        <v>16810</v>
      </c>
    </row>
    <row r="286" spans="1:4" x14ac:dyDescent="0.2">
      <c r="A286" s="8">
        <v>277</v>
      </c>
      <c r="B286" s="105">
        <v>39240</v>
      </c>
      <c r="C286" s="105">
        <v>6250</v>
      </c>
      <c r="D286" s="105">
        <v>16900</v>
      </c>
    </row>
    <row r="287" spans="1:4" x14ac:dyDescent="0.2">
      <c r="A287" s="8">
        <v>278</v>
      </c>
      <c r="B287" s="105">
        <v>95770</v>
      </c>
      <c r="C287" s="105">
        <v>13740</v>
      </c>
      <c r="D287" s="105">
        <v>14420</v>
      </c>
    </row>
    <row r="288" spans="1:4" x14ac:dyDescent="0.2">
      <c r="A288" s="8">
        <v>279</v>
      </c>
      <c r="B288" s="105">
        <v>153250</v>
      </c>
      <c r="C288" s="105">
        <v>6690</v>
      </c>
      <c r="D288" s="105">
        <v>14700</v>
      </c>
    </row>
    <row r="289" spans="1:4" x14ac:dyDescent="0.2">
      <c r="A289" s="8">
        <v>280</v>
      </c>
      <c r="B289" s="105">
        <v>154400</v>
      </c>
      <c r="C289" s="105">
        <v>2930</v>
      </c>
      <c r="D289" s="105">
        <v>13830</v>
      </c>
    </row>
    <row r="290" spans="1:4" x14ac:dyDescent="0.2">
      <c r="A290" s="8">
        <v>281</v>
      </c>
      <c r="B290" s="105">
        <v>159210</v>
      </c>
      <c r="C290" s="105">
        <v>23540</v>
      </c>
      <c r="D290" s="105">
        <v>17770</v>
      </c>
    </row>
    <row r="291" spans="1:4" x14ac:dyDescent="0.2">
      <c r="A291" s="8">
        <v>282</v>
      </c>
      <c r="B291" s="105">
        <v>156720</v>
      </c>
      <c r="C291" s="105">
        <v>14360</v>
      </c>
      <c r="D291" s="105">
        <v>16610</v>
      </c>
    </row>
    <row r="292" spans="1:4" x14ac:dyDescent="0.2">
      <c r="A292" s="8">
        <v>283</v>
      </c>
      <c r="B292" s="105">
        <v>155930</v>
      </c>
      <c r="C292" s="105">
        <v>6150</v>
      </c>
      <c r="D292" s="105">
        <v>26210</v>
      </c>
    </row>
    <row r="293" spans="1:4" x14ac:dyDescent="0.2">
      <c r="A293" s="8">
        <v>284</v>
      </c>
      <c r="B293" s="105">
        <v>115340</v>
      </c>
      <c r="C293" s="105">
        <v>13970</v>
      </c>
      <c r="D293" s="105">
        <v>19920</v>
      </c>
    </row>
    <row r="294" spans="1:4" x14ac:dyDescent="0.2">
      <c r="A294" s="8">
        <v>285</v>
      </c>
      <c r="B294" s="105">
        <v>124900</v>
      </c>
      <c r="C294" s="105">
        <v>36660</v>
      </c>
      <c r="D294" s="105">
        <v>19540</v>
      </c>
    </row>
    <row r="295" spans="1:4" x14ac:dyDescent="0.2">
      <c r="A295" s="8">
        <v>286</v>
      </c>
      <c r="B295" s="105">
        <v>141810</v>
      </c>
      <c r="C295" s="105">
        <v>29160</v>
      </c>
      <c r="D295" s="105">
        <v>22910</v>
      </c>
    </row>
    <row r="296" spans="1:4" x14ac:dyDescent="0.2">
      <c r="A296" s="8">
        <v>287</v>
      </c>
      <c r="B296" s="105">
        <v>158400</v>
      </c>
      <c r="C296" s="105">
        <v>62970</v>
      </c>
      <c r="D296" s="105">
        <v>24100</v>
      </c>
    </row>
    <row r="297" spans="1:4" x14ac:dyDescent="0.2">
      <c r="A297" s="8">
        <v>288</v>
      </c>
      <c r="B297" s="105">
        <v>143610</v>
      </c>
      <c r="C297" s="105">
        <v>67710</v>
      </c>
      <c r="D297" s="105">
        <v>24260</v>
      </c>
    </row>
    <row r="298" spans="1:4" x14ac:dyDescent="0.2">
      <c r="A298" s="8">
        <v>289</v>
      </c>
      <c r="B298" s="105">
        <v>108660</v>
      </c>
      <c r="C298" s="105">
        <v>82560</v>
      </c>
      <c r="D298" s="105">
        <v>23660</v>
      </c>
    </row>
    <row r="299" spans="1:4" x14ac:dyDescent="0.2">
      <c r="A299" s="8">
        <v>290</v>
      </c>
      <c r="B299" s="105">
        <v>62630</v>
      </c>
      <c r="C299" s="105">
        <v>75140</v>
      </c>
      <c r="D299" s="105">
        <v>24250</v>
      </c>
    </row>
    <row r="300" spans="1:4" x14ac:dyDescent="0.2">
      <c r="A300" s="8">
        <v>291</v>
      </c>
      <c r="B300" s="105">
        <v>30500</v>
      </c>
      <c r="C300" s="105">
        <v>76350</v>
      </c>
      <c r="D300" s="105">
        <v>22770</v>
      </c>
    </row>
    <row r="301" spans="1:4" x14ac:dyDescent="0.2">
      <c r="A301" s="8">
        <v>292</v>
      </c>
      <c r="B301" s="105">
        <v>60630</v>
      </c>
      <c r="C301" s="105">
        <v>76360</v>
      </c>
      <c r="D301" s="105">
        <v>11520</v>
      </c>
    </row>
    <row r="302" spans="1:4" x14ac:dyDescent="0.2">
      <c r="A302" s="8">
        <v>293</v>
      </c>
      <c r="B302" s="105">
        <v>116440</v>
      </c>
      <c r="C302" s="105">
        <v>76320</v>
      </c>
      <c r="D302" s="105">
        <v>8180</v>
      </c>
    </row>
    <row r="303" spans="1:4" x14ac:dyDescent="0.2">
      <c r="A303" s="8">
        <v>294</v>
      </c>
      <c r="B303" s="105">
        <v>139630</v>
      </c>
      <c r="C303" s="105">
        <v>76320</v>
      </c>
      <c r="D303" s="105">
        <v>8880</v>
      </c>
    </row>
    <row r="304" spans="1:4" x14ac:dyDescent="0.2">
      <c r="A304" s="8">
        <v>295</v>
      </c>
      <c r="B304" s="105">
        <v>83920</v>
      </c>
      <c r="C304" s="105">
        <v>76300</v>
      </c>
      <c r="D304" s="105">
        <v>23840</v>
      </c>
    </row>
    <row r="305" spans="1:4" x14ac:dyDescent="0.2">
      <c r="A305" s="8">
        <v>296</v>
      </c>
      <c r="B305" s="105">
        <v>16490</v>
      </c>
      <c r="C305" s="105">
        <v>76270</v>
      </c>
      <c r="D305" s="105">
        <v>27530</v>
      </c>
    </row>
    <row r="306" spans="1:4" x14ac:dyDescent="0.2">
      <c r="A306" s="8">
        <v>297</v>
      </c>
      <c r="B306" s="105">
        <v>15940</v>
      </c>
      <c r="C306" s="105">
        <v>73110</v>
      </c>
      <c r="D306" s="105">
        <v>25630</v>
      </c>
    </row>
    <row r="307" spans="1:4" x14ac:dyDescent="0.2">
      <c r="A307" s="8">
        <v>298</v>
      </c>
      <c r="B307" s="105">
        <v>13790</v>
      </c>
      <c r="C307" s="105">
        <v>64800</v>
      </c>
      <c r="D307" s="105">
        <v>21300</v>
      </c>
    </row>
    <row r="308" spans="1:4" x14ac:dyDescent="0.2">
      <c r="A308" s="8">
        <v>299</v>
      </c>
      <c r="B308" s="105">
        <v>16160</v>
      </c>
      <c r="C308" s="105">
        <v>64819.999999999993</v>
      </c>
      <c r="D308" s="105">
        <v>21290</v>
      </c>
    </row>
    <row r="309" spans="1:4" x14ac:dyDescent="0.2">
      <c r="A309" s="8">
        <v>300</v>
      </c>
      <c r="B309" s="105">
        <v>17280</v>
      </c>
      <c r="C309" s="105">
        <v>64940</v>
      </c>
      <c r="D309" s="105">
        <v>21310</v>
      </c>
    </row>
    <row r="310" spans="1:4" x14ac:dyDescent="0.2">
      <c r="A310" s="8">
        <v>301</v>
      </c>
      <c r="B310" s="105">
        <v>33740</v>
      </c>
      <c r="C310" s="105">
        <v>64800</v>
      </c>
      <c r="D310" s="105">
        <v>21280</v>
      </c>
    </row>
    <row r="311" spans="1:4" x14ac:dyDescent="0.2">
      <c r="A311" s="8">
        <v>302</v>
      </c>
      <c r="B311" s="105">
        <v>34230</v>
      </c>
      <c r="C311" s="105">
        <v>64849.999999999993</v>
      </c>
      <c r="D311" s="105">
        <v>21400</v>
      </c>
    </row>
    <row r="312" spans="1:4" x14ac:dyDescent="0.2">
      <c r="A312" s="8">
        <v>303</v>
      </c>
      <c r="B312" s="105">
        <v>34230</v>
      </c>
      <c r="C312" s="105">
        <v>64790.000000000007</v>
      </c>
      <c r="D312" s="105">
        <v>21850</v>
      </c>
    </row>
    <row r="313" spans="1:4" x14ac:dyDescent="0.2">
      <c r="A313" s="8">
        <v>304</v>
      </c>
      <c r="B313" s="105">
        <v>34220</v>
      </c>
      <c r="C313" s="105">
        <v>64810</v>
      </c>
      <c r="D313" s="105">
        <v>21840</v>
      </c>
    </row>
    <row r="314" spans="1:4" x14ac:dyDescent="0.2">
      <c r="A314" s="8">
        <v>305</v>
      </c>
      <c r="B314" s="105">
        <v>31840</v>
      </c>
      <c r="C314" s="105">
        <v>64810</v>
      </c>
      <c r="D314" s="105">
        <v>21620</v>
      </c>
    </row>
    <row r="315" spans="1:4" x14ac:dyDescent="0.2">
      <c r="A315" s="8">
        <v>306</v>
      </c>
      <c r="B315" s="105">
        <v>157270</v>
      </c>
      <c r="C315" s="105">
        <v>90160</v>
      </c>
      <c r="D315" s="105">
        <v>27680</v>
      </c>
    </row>
    <row r="316" spans="1:4" x14ac:dyDescent="0.2">
      <c r="A316" s="8">
        <v>307</v>
      </c>
      <c r="B316" s="105">
        <v>166500</v>
      </c>
      <c r="C316" s="105">
        <v>77290</v>
      </c>
      <c r="D316" s="105">
        <v>29010</v>
      </c>
    </row>
    <row r="317" spans="1:4" x14ac:dyDescent="0.2">
      <c r="A317" s="8">
        <v>308</v>
      </c>
      <c r="B317" s="105">
        <v>167170</v>
      </c>
      <c r="C317" s="105">
        <v>89230</v>
      </c>
      <c r="D317" s="105">
        <v>25320</v>
      </c>
    </row>
    <row r="318" spans="1:4" x14ac:dyDescent="0.2">
      <c r="A318" s="8">
        <v>309</v>
      </c>
      <c r="B318" s="105">
        <v>123240</v>
      </c>
      <c r="C318" s="105">
        <v>80020</v>
      </c>
      <c r="D318" s="105">
        <v>11020</v>
      </c>
    </row>
    <row r="319" spans="1:4" x14ac:dyDescent="0.2">
      <c r="A319" s="8">
        <v>310</v>
      </c>
      <c r="B319" s="105">
        <v>87960</v>
      </c>
      <c r="C319" s="105">
        <v>58500</v>
      </c>
      <c r="D319" s="105">
        <v>7060</v>
      </c>
    </row>
    <row r="320" spans="1:4" x14ac:dyDescent="0.2">
      <c r="A320" s="8">
        <v>311</v>
      </c>
      <c r="B320" s="105">
        <v>130229.99999999999</v>
      </c>
      <c r="C320" s="105">
        <v>113040</v>
      </c>
      <c r="D320" s="105">
        <v>5140</v>
      </c>
    </row>
    <row r="321" spans="1:4" x14ac:dyDescent="0.2">
      <c r="A321" s="8">
        <v>312</v>
      </c>
      <c r="B321" s="105">
        <v>142410</v>
      </c>
      <c r="C321" s="105">
        <v>121950</v>
      </c>
      <c r="D321" s="105">
        <v>3950</v>
      </c>
    </row>
    <row r="322" spans="1:4" x14ac:dyDescent="0.2">
      <c r="A322" s="8">
        <v>313</v>
      </c>
      <c r="B322" s="105">
        <v>120740</v>
      </c>
      <c r="C322" s="105">
        <v>122710</v>
      </c>
      <c r="D322" s="105">
        <v>2800</v>
      </c>
    </row>
    <row r="323" spans="1:4" x14ac:dyDescent="0.2">
      <c r="A323" s="8">
        <v>314</v>
      </c>
      <c r="B323" s="105">
        <v>33900</v>
      </c>
      <c r="C323" s="105">
        <v>119810</v>
      </c>
      <c r="D323" s="105">
        <v>2040</v>
      </c>
    </row>
    <row r="324" spans="1:4" x14ac:dyDescent="0.2">
      <c r="A324" s="8">
        <v>315</v>
      </c>
      <c r="B324" s="105">
        <v>4990</v>
      </c>
      <c r="C324" s="105">
        <v>106320</v>
      </c>
      <c r="D324" s="105">
        <v>3380</v>
      </c>
    </row>
    <row r="325" spans="1:4" x14ac:dyDescent="0.2">
      <c r="A325" s="8">
        <v>316</v>
      </c>
      <c r="B325" s="105">
        <v>18520</v>
      </c>
      <c r="C325" s="105">
        <v>115990</v>
      </c>
      <c r="D325" s="105">
        <v>2720</v>
      </c>
    </row>
    <row r="326" spans="1:4" x14ac:dyDescent="0.2">
      <c r="A326" s="8">
        <v>317</v>
      </c>
      <c r="B326" s="105">
        <v>19790</v>
      </c>
      <c r="C326" s="105">
        <v>122030</v>
      </c>
      <c r="D326" s="105">
        <v>1440</v>
      </c>
    </row>
    <row r="327" spans="1:4" x14ac:dyDescent="0.2">
      <c r="A327" s="8">
        <v>318</v>
      </c>
      <c r="B327" s="105">
        <v>23830</v>
      </c>
      <c r="C327" s="105">
        <v>104310</v>
      </c>
      <c r="D327" s="105">
        <v>2050</v>
      </c>
    </row>
    <row r="328" spans="1:4" x14ac:dyDescent="0.2">
      <c r="A328" s="8">
        <v>319</v>
      </c>
      <c r="B328" s="105">
        <v>8060.0000000000009</v>
      </c>
      <c r="C328" s="105">
        <v>76900</v>
      </c>
      <c r="D328" s="105">
        <v>2970</v>
      </c>
    </row>
    <row r="329" spans="1:4" x14ac:dyDescent="0.2">
      <c r="A329" s="8">
        <v>320</v>
      </c>
      <c r="B329" s="105">
        <v>20</v>
      </c>
      <c r="C329" s="105">
        <v>27190</v>
      </c>
      <c r="D329" s="105">
        <v>7850</v>
      </c>
    </row>
    <row r="330" spans="1:4" x14ac:dyDescent="0.2">
      <c r="A330" s="8">
        <v>321</v>
      </c>
      <c r="B330" s="105">
        <v>0</v>
      </c>
      <c r="C330" s="105">
        <v>48270</v>
      </c>
      <c r="D330" s="105">
        <v>9640</v>
      </c>
    </row>
    <row r="331" spans="1:4" x14ac:dyDescent="0.2">
      <c r="A331" s="8">
        <v>322</v>
      </c>
      <c r="B331" s="105">
        <v>0</v>
      </c>
      <c r="C331" s="105">
        <v>55330</v>
      </c>
      <c r="D331" s="105">
        <v>8910</v>
      </c>
    </row>
    <row r="332" spans="1:4" x14ac:dyDescent="0.2">
      <c r="A332" s="8">
        <v>323</v>
      </c>
      <c r="B332" s="105">
        <v>90</v>
      </c>
      <c r="C332" s="105">
        <v>24580</v>
      </c>
      <c r="D332" s="105">
        <v>11900</v>
      </c>
    </row>
    <row r="333" spans="1:4" x14ac:dyDescent="0.2">
      <c r="A333" s="8">
        <v>324</v>
      </c>
      <c r="B333" s="105">
        <v>2840</v>
      </c>
      <c r="C333" s="105">
        <v>10310</v>
      </c>
      <c r="D333" s="105">
        <v>23880</v>
      </c>
    </row>
    <row r="334" spans="1:4" x14ac:dyDescent="0.2">
      <c r="A334" s="8">
        <v>325</v>
      </c>
      <c r="B334" s="105">
        <v>9490</v>
      </c>
      <c r="C334" s="105">
        <v>32630.000000000004</v>
      </c>
      <c r="D334" s="105">
        <v>26310</v>
      </c>
    </row>
    <row r="335" spans="1:4" x14ac:dyDescent="0.2">
      <c r="A335" s="8">
        <v>326</v>
      </c>
      <c r="B335" s="105">
        <v>19640</v>
      </c>
      <c r="C335" s="105">
        <v>10130</v>
      </c>
      <c r="D335" s="105">
        <v>30640</v>
      </c>
    </row>
    <row r="336" spans="1:4" x14ac:dyDescent="0.2">
      <c r="A336" s="8">
        <v>327</v>
      </c>
      <c r="B336" s="105">
        <v>30440</v>
      </c>
      <c r="C336" s="105">
        <v>14610</v>
      </c>
      <c r="D336" s="105">
        <v>31360</v>
      </c>
    </row>
    <row r="337" spans="1:4" x14ac:dyDescent="0.2">
      <c r="A337" s="8">
        <v>328</v>
      </c>
      <c r="B337" s="105">
        <v>52740</v>
      </c>
      <c r="C337" s="105">
        <v>43820</v>
      </c>
      <c r="D337" s="105">
        <v>13320</v>
      </c>
    </row>
    <row r="338" spans="1:4" x14ac:dyDescent="0.2">
      <c r="A338" s="8">
        <v>329</v>
      </c>
      <c r="B338" s="105">
        <v>87130</v>
      </c>
      <c r="C338" s="105">
        <v>53870</v>
      </c>
      <c r="D338" s="105">
        <v>6850</v>
      </c>
    </row>
    <row r="339" spans="1:4" x14ac:dyDescent="0.2">
      <c r="A339" s="8">
        <v>330</v>
      </c>
      <c r="B339" s="105">
        <v>103030</v>
      </c>
      <c r="C339" s="105">
        <v>24350</v>
      </c>
      <c r="D339" s="105">
        <v>4310</v>
      </c>
    </row>
    <row r="340" spans="1:4" x14ac:dyDescent="0.2">
      <c r="A340" s="8">
        <v>331</v>
      </c>
      <c r="B340" s="105">
        <v>126560</v>
      </c>
      <c r="C340" s="105">
        <v>22520</v>
      </c>
      <c r="D340" s="105">
        <v>9990</v>
      </c>
    </row>
    <row r="341" spans="1:4" x14ac:dyDescent="0.2">
      <c r="A341" s="8">
        <v>332</v>
      </c>
      <c r="B341" s="105">
        <v>149230</v>
      </c>
      <c r="C341" s="105">
        <v>26790</v>
      </c>
      <c r="D341" s="105">
        <v>5280</v>
      </c>
    </row>
    <row r="342" spans="1:4" x14ac:dyDescent="0.2">
      <c r="A342" s="8">
        <v>333</v>
      </c>
      <c r="B342" s="105">
        <v>161320</v>
      </c>
      <c r="C342" s="105">
        <v>29460</v>
      </c>
      <c r="D342" s="105">
        <v>2620</v>
      </c>
    </row>
    <row r="343" spans="1:4" x14ac:dyDescent="0.2">
      <c r="A343" s="8">
        <v>334</v>
      </c>
      <c r="B343" s="105">
        <v>161290</v>
      </c>
      <c r="C343" s="105">
        <v>24820</v>
      </c>
      <c r="D343" s="105">
        <v>3160</v>
      </c>
    </row>
    <row r="344" spans="1:4" x14ac:dyDescent="0.2">
      <c r="A344" s="8">
        <v>335</v>
      </c>
      <c r="B344" s="105">
        <v>132670</v>
      </c>
      <c r="C344" s="105">
        <v>49870</v>
      </c>
      <c r="D344" s="105">
        <v>2270</v>
      </c>
    </row>
    <row r="345" spans="1:4" x14ac:dyDescent="0.2">
      <c r="A345" s="8">
        <v>336</v>
      </c>
      <c r="B345" s="105">
        <v>132230</v>
      </c>
      <c r="C345" s="105">
        <v>39220</v>
      </c>
      <c r="D345" s="105">
        <v>5270</v>
      </c>
    </row>
    <row r="346" spans="1:4" x14ac:dyDescent="0.2">
      <c r="A346" s="8">
        <v>337</v>
      </c>
      <c r="B346" s="105">
        <v>123880</v>
      </c>
      <c r="C346" s="105">
        <v>18110</v>
      </c>
      <c r="D346" s="105">
        <v>14490</v>
      </c>
    </row>
    <row r="347" spans="1:4" x14ac:dyDescent="0.2">
      <c r="A347" s="8">
        <v>338</v>
      </c>
      <c r="B347" s="105">
        <v>94590</v>
      </c>
      <c r="C347" s="105">
        <v>25390</v>
      </c>
      <c r="D347" s="105">
        <v>10840</v>
      </c>
    </row>
    <row r="348" spans="1:4" x14ac:dyDescent="0.2">
      <c r="A348" s="8">
        <v>339</v>
      </c>
      <c r="B348" s="105">
        <v>99150</v>
      </c>
      <c r="C348" s="105">
        <v>35290</v>
      </c>
      <c r="D348" s="105">
        <v>4580</v>
      </c>
    </row>
    <row r="349" spans="1:4" x14ac:dyDescent="0.2">
      <c r="A349" s="8">
        <v>340</v>
      </c>
      <c r="B349" s="105">
        <v>108550</v>
      </c>
      <c r="C349" s="105">
        <v>50340</v>
      </c>
      <c r="D349" s="105">
        <v>2020</v>
      </c>
    </row>
    <row r="350" spans="1:4" x14ac:dyDescent="0.2">
      <c r="A350" s="8">
        <v>341</v>
      </c>
      <c r="B350" s="105">
        <v>111540</v>
      </c>
      <c r="C350" s="105">
        <v>40160</v>
      </c>
      <c r="D350" s="105">
        <v>6060</v>
      </c>
    </row>
    <row r="351" spans="1:4" x14ac:dyDescent="0.2">
      <c r="A351" s="8">
        <v>342</v>
      </c>
      <c r="B351" s="105">
        <v>116360</v>
      </c>
      <c r="C351" s="105">
        <v>44890</v>
      </c>
      <c r="D351" s="105">
        <v>10740</v>
      </c>
    </row>
    <row r="352" spans="1:4" x14ac:dyDescent="0.2">
      <c r="A352" s="8">
        <v>343</v>
      </c>
      <c r="B352" s="105">
        <v>92570</v>
      </c>
      <c r="C352" s="105">
        <v>56100</v>
      </c>
      <c r="D352" s="105">
        <v>12970</v>
      </c>
    </row>
    <row r="353" spans="1:4" x14ac:dyDescent="0.2">
      <c r="A353" s="8">
        <v>344</v>
      </c>
      <c r="B353" s="105">
        <v>132820</v>
      </c>
      <c r="C353" s="105">
        <v>77350</v>
      </c>
      <c r="D353" s="105">
        <v>17010</v>
      </c>
    </row>
    <row r="354" spans="1:4" x14ac:dyDescent="0.2">
      <c r="A354" s="8">
        <v>345</v>
      </c>
      <c r="B354" s="105">
        <v>124140</v>
      </c>
      <c r="C354" s="105">
        <v>71690</v>
      </c>
      <c r="D354" s="105">
        <v>13430</v>
      </c>
    </row>
    <row r="355" spans="1:4" x14ac:dyDescent="0.2">
      <c r="A355" s="8">
        <v>346</v>
      </c>
      <c r="B355" s="105">
        <v>110400</v>
      </c>
      <c r="C355" s="105">
        <v>81170</v>
      </c>
      <c r="D355" s="105">
        <v>10030</v>
      </c>
    </row>
    <row r="356" spans="1:4" x14ac:dyDescent="0.2">
      <c r="A356" s="8">
        <v>347</v>
      </c>
      <c r="B356" s="105">
        <v>116330</v>
      </c>
      <c r="C356" s="105">
        <v>68560</v>
      </c>
      <c r="D356" s="105">
        <v>19140</v>
      </c>
    </row>
    <row r="357" spans="1:4" x14ac:dyDescent="0.2">
      <c r="A357" s="8">
        <v>348</v>
      </c>
      <c r="B357" s="105">
        <v>116990</v>
      </c>
      <c r="C357" s="105">
        <v>78810</v>
      </c>
      <c r="D357" s="105">
        <v>21360</v>
      </c>
    </row>
    <row r="358" spans="1:4" x14ac:dyDescent="0.2">
      <c r="A358" s="8">
        <v>349</v>
      </c>
      <c r="B358" s="105">
        <v>127620</v>
      </c>
      <c r="C358" s="105">
        <v>108380</v>
      </c>
      <c r="D358" s="105">
        <v>24780</v>
      </c>
    </row>
    <row r="359" spans="1:4" x14ac:dyDescent="0.2">
      <c r="A359" s="8">
        <v>350</v>
      </c>
      <c r="B359" s="105">
        <v>106440</v>
      </c>
      <c r="C359" s="105">
        <v>113940</v>
      </c>
      <c r="D359" s="105">
        <v>27650</v>
      </c>
    </row>
    <row r="360" spans="1:4" x14ac:dyDescent="0.2">
      <c r="A360" s="8">
        <v>351</v>
      </c>
      <c r="B360" s="105">
        <v>102480</v>
      </c>
      <c r="C360" s="105">
        <v>113930</v>
      </c>
      <c r="D360" s="105">
        <v>31220</v>
      </c>
    </row>
    <row r="361" spans="1:4" x14ac:dyDescent="0.2">
      <c r="A361" s="8">
        <v>352</v>
      </c>
      <c r="B361" s="105">
        <v>102500</v>
      </c>
      <c r="C361" s="105">
        <v>106300</v>
      </c>
      <c r="D361" s="105">
        <v>31080</v>
      </c>
    </row>
    <row r="362" spans="1:4" x14ac:dyDescent="0.2">
      <c r="A362" s="8">
        <v>353</v>
      </c>
      <c r="B362" s="105">
        <v>124400</v>
      </c>
      <c r="C362" s="105">
        <v>66180</v>
      </c>
      <c r="D362" s="105">
        <v>32119.999999999996</v>
      </c>
    </row>
    <row r="363" spans="1:4" x14ac:dyDescent="0.2">
      <c r="A363" s="8">
        <v>354</v>
      </c>
      <c r="B363" s="105">
        <v>167600</v>
      </c>
      <c r="C363" s="105">
        <v>82870</v>
      </c>
      <c r="D363" s="105">
        <v>28620</v>
      </c>
    </row>
    <row r="364" spans="1:4" x14ac:dyDescent="0.2">
      <c r="A364" s="8">
        <v>355</v>
      </c>
      <c r="B364" s="105">
        <v>167750</v>
      </c>
      <c r="C364" s="105">
        <v>75080</v>
      </c>
      <c r="D364" s="105">
        <v>27510</v>
      </c>
    </row>
    <row r="365" spans="1:4" x14ac:dyDescent="0.2">
      <c r="A365" s="8">
        <v>356</v>
      </c>
      <c r="B365" s="105">
        <v>167690</v>
      </c>
      <c r="C365" s="105">
        <v>58710</v>
      </c>
      <c r="D365" s="105">
        <v>27410</v>
      </c>
    </row>
    <row r="366" spans="1:4" x14ac:dyDescent="0.2">
      <c r="A366" s="8">
        <v>357</v>
      </c>
      <c r="B366" s="105">
        <v>167520</v>
      </c>
      <c r="C366" s="105">
        <v>45130</v>
      </c>
      <c r="D366" s="105">
        <v>27450</v>
      </c>
    </row>
    <row r="367" spans="1:4" x14ac:dyDescent="0.2">
      <c r="A367" s="8">
        <v>358</v>
      </c>
      <c r="B367" s="105">
        <v>167120</v>
      </c>
      <c r="C367" s="105">
        <v>67050</v>
      </c>
      <c r="D367" s="105">
        <v>27380</v>
      </c>
    </row>
    <row r="368" spans="1:4" x14ac:dyDescent="0.2">
      <c r="A368" s="8">
        <v>359</v>
      </c>
      <c r="B368" s="105">
        <v>152580</v>
      </c>
      <c r="C368" s="105">
        <v>72820</v>
      </c>
      <c r="D368" s="105">
        <v>27410</v>
      </c>
    </row>
    <row r="369" spans="1:4" x14ac:dyDescent="0.2">
      <c r="A369" s="8">
        <v>360</v>
      </c>
      <c r="B369" s="105">
        <v>160430</v>
      </c>
      <c r="C369" s="105">
        <v>43410</v>
      </c>
      <c r="D369" s="105">
        <v>27410</v>
      </c>
    </row>
    <row r="370" spans="1:4" x14ac:dyDescent="0.2">
      <c r="A370" s="8">
        <v>361</v>
      </c>
      <c r="B370" s="105">
        <v>165240</v>
      </c>
      <c r="C370" s="105">
        <v>20420</v>
      </c>
      <c r="D370" s="105">
        <v>27360</v>
      </c>
    </row>
    <row r="371" spans="1:4" x14ac:dyDescent="0.2">
      <c r="A371" s="8">
        <v>362</v>
      </c>
      <c r="B371" s="105">
        <v>158330</v>
      </c>
      <c r="C371" s="105">
        <v>15010</v>
      </c>
      <c r="D371" s="105">
        <v>27430</v>
      </c>
    </row>
    <row r="372" spans="1:4" x14ac:dyDescent="0.2">
      <c r="A372" s="8">
        <v>363</v>
      </c>
      <c r="B372" s="105">
        <v>142930</v>
      </c>
      <c r="C372" s="105">
        <v>3320</v>
      </c>
      <c r="D372" s="105">
        <v>27370</v>
      </c>
    </row>
    <row r="373" spans="1:4" x14ac:dyDescent="0.2">
      <c r="A373" s="8">
        <v>364</v>
      </c>
      <c r="B373" s="105">
        <v>152280</v>
      </c>
      <c r="C373" s="105">
        <v>2250</v>
      </c>
      <c r="D373" s="105">
        <v>27460</v>
      </c>
    </row>
    <row r="374" spans="1:4" x14ac:dyDescent="0.2">
      <c r="A374" s="8">
        <v>365</v>
      </c>
      <c r="B374" s="105">
        <v>146750</v>
      </c>
      <c r="C374" s="105">
        <v>50</v>
      </c>
      <c r="D374" s="105">
        <v>27320</v>
      </c>
    </row>
    <row r="375" spans="1:4" x14ac:dyDescent="0.2">
      <c r="A375" s="8">
        <v>366</v>
      </c>
      <c r="B375" s="105">
        <v>95990</v>
      </c>
      <c r="C375" s="105">
        <v>450</v>
      </c>
      <c r="D375" s="105">
        <v>27470</v>
      </c>
    </row>
    <row r="376" spans="1:4" x14ac:dyDescent="0.2">
      <c r="A376" s="8">
        <v>367</v>
      </c>
      <c r="B376" s="105">
        <v>86460</v>
      </c>
      <c r="C376" s="105">
        <v>1770</v>
      </c>
      <c r="D376" s="105">
        <v>28360</v>
      </c>
    </row>
    <row r="377" spans="1:4" x14ac:dyDescent="0.2">
      <c r="A377" s="8">
        <v>368</v>
      </c>
      <c r="B377" s="105">
        <v>88580</v>
      </c>
      <c r="C377" s="105">
        <v>9230</v>
      </c>
      <c r="D377" s="105">
        <v>32650</v>
      </c>
    </row>
    <row r="378" spans="1:4" x14ac:dyDescent="0.2">
      <c r="A378" s="8">
        <v>369</v>
      </c>
      <c r="B378" s="105">
        <v>52210</v>
      </c>
      <c r="C378" s="105">
        <v>10900</v>
      </c>
      <c r="D378" s="105">
        <v>32170</v>
      </c>
    </row>
    <row r="379" spans="1:4" x14ac:dyDescent="0.2">
      <c r="A379" s="8">
        <v>370</v>
      </c>
      <c r="B379" s="105">
        <v>118710</v>
      </c>
      <c r="C379" s="105">
        <v>13720</v>
      </c>
      <c r="D379" s="105">
        <v>21890</v>
      </c>
    </row>
    <row r="380" spans="1:4" x14ac:dyDescent="0.2">
      <c r="A380" s="8">
        <v>371</v>
      </c>
      <c r="B380" s="105">
        <v>132490</v>
      </c>
      <c r="C380" s="105">
        <v>16050</v>
      </c>
      <c r="D380" s="105">
        <v>12150</v>
      </c>
    </row>
    <row r="381" spans="1:4" x14ac:dyDescent="0.2">
      <c r="A381" s="8">
        <v>372</v>
      </c>
      <c r="B381" s="105">
        <v>150220</v>
      </c>
      <c r="C381" s="105">
        <v>57430</v>
      </c>
      <c r="D381" s="105">
        <v>8880</v>
      </c>
    </row>
    <row r="382" spans="1:4" x14ac:dyDescent="0.2">
      <c r="A382" s="8">
        <v>373</v>
      </c>
      <c r="B382" s="105">
        <v>157610</v>
      </c>
      <c r="C382" s="105">
        <v>51690</v>
      </c>
      <c r="D382" s="105">
        <v>17480</v>
      </c>
    </row>
    <row r="383" spans="1:4" x14ac:dyDescent="0.2">
      <c r="A383" s="8">
        <v>374</v>
      </c>
      <c r="B383" s="105">
        <v>163600</v>
      </c>
      <c r="C383" s="105">
        <v>83990</v>
      </c>
      <c r="D383" s="105">
        <v>16239.999999999998</v>
      </c>
    </row>
    <row r="384" spans="1:4" x14ac:dyDescent="0.2">
      <c r="A384" s="8">
        <v>375</v>
      </c>
      <c r="B384" s="105">
        <v>163500</v>
      </c>
      <c r="C384" s="105">
        <v>94450</v>
      </c>
      <c r="D384" s="105">
        <v>16950</v>
      </c>
    </row>
    <row r="385" spans="1:4" x14ac:dyDescent="0.2">
      <c r="A385" s="8">
        <v>376</v>
      </c>
      <c r="B385" s="105">
        <v>165430</v>
      </c>
      <c r="C385" s="105">
        <v>107420</v>
      </c>
      <c r="D385" s="105">
        <v>6650</v>
      </c>
    </row>
    <row r="386" spans="1:4" x14ac:dyDescent="0.2">
      <c r="A386" s="8">
        <v>377</v>
      </c>
      <c r="B386" s="105">
        <v>167040</v>
      </c>
      <c r="C386" s="105">
        <v>114110</v>
      </c>
      <c r="D386" s="105">
        <v>10360</v>
      </c>
    </row>
    <row r="387" spans="1:4" x14ac:dyDescent="0.2">
      <c r="A387" s="8">
        <v>378</v>
      </c>
      <c r="B387" s="105">
        <v>167520</v>
      </c>
      <c r="C387" s="105">
        <v>110000</v>
      </c>
      <c r="D387" s="105">
        <v>6400</v>
      </c>
    </row>
    <row r="388" spans="1:4" x14ac:dyDescent="0.2">
      <c r="A388" s="8">
        <v>379</v>
      </c>
      <c r="B388" s="105">
        <v>167670</v>
      </c>
      <c r="C388" s="105">
        <v>110190</v>
      </c>
      <c r="D388" s="105">
        <v>6760</v>
      </c>
    </row>
    <row r="389" spans="1:4" x14ac:dyDescent="0.2">
      <c r="A389" s="8">
        <v>380</v>
      </c>
      <c r="B389" s="105">
        <v>167310</v>
      </c>
      <c r="C389" s="105">
        <v>66190</v>
      </c>
      <c r="D389" s="105">
        <v>4590</v>
      </c>
    </row>
    <row r="390" spans="1:4" x14ac:dyDescent="0.2">
      <c r="A390" s="8">
        <v>381</v>
      </c>
      <c r="B390" s="105">
        <v>167650</v>
      </c>
      <c r="C390" s="105">
        <v>46710</v>
      </c>
      <c r="D390" s="105">
        <v>1100</v>
      </c>
    </row>
    <row r="391" spans="1:4" x14ac:dyDescent="0.2">
      <c r="A391" s="8">
        <v>382</v>
      </c>
      <c r="B391" s="105">
        <v>167710</v>
      </c>
      <c r="C391" s="105">
        <v>40750</v>
      </c>
      <c r="D391" s="105">
        <v>0</v>
      </c>
    </row>
    <row r="392" spans="1:4" x14ac:dyDescent="0.2">
      <c r="A392" s="8">
        <v>383</v>
      </c>
      <c r="B392" s="105">
        <v>167310</v>
      </c>
      <c r="C392" s="105">
        <v>39080</v>
      </c>
      <c r="D392" s="105">
        <v>0</v>
      </c>
    </row>
    <row r="393" spans="1:4" x14ac:dyDescent="0.2">
      <c r="A393" s="8">
        <v>384</v>
      </c>
      <c r="B393" s="105">
        <v>167760</v>
      </c>
      <c r="C393" s="105">
        <v>44260</v>
      </c>
      <c r="D393" s="105">
        <v>0</v>
      </c>
    </row>
    <row r="394" spans="1:4" x14ac:dyDescent="0.2">
      <c r="A394" s="8">
        <v>385</v>
      </c>
      <c r="B394" s="105">
        <v>167800</v>
      </c>
      <c r="C394" s="105">
        <v>45070</v>
      </c>
      <c r="D394" s="105">
        <v>10</v>
      </c>
    </row>
    <row r="395" spans="1:4" x14ac:dyDescent="0.2">
      <c r="A395" s="8">
        <v>386</v>
      </c>
      <c r="B395" s="105">
        <v>160850</v>
      </c>
      <c r="C395" s="105">
        <v>61930</v>
      </c>
      <c r="D395" s="105">
        <v>0</v>
      </c>
    </row>
    <row r="396" spans="1:4" x14ac:dyDescent="0.2">
      <c r="A396" s="8">
        <v>387</v>
      </c>
      <c r="B396" s="105">
        <v>105850</v>
      </c>
      <c r="C396" s="105">
        <v>84940</v>
      </c>
      <c r="D396" s="105">
        <v>0</v>
      </c>
    </row>
    <row r="397" spans="1:4" x14ac:dyDescent="0.2">
      <c r="A397" s="8">
        <v>388</v>
      </c>
      <c r="B397" s="105">
        <v>130970</v>
      </c>
      <c r="C397" s="105">
        <v>60320</v>
      </c>
      <c r="D397" s="105">
        <v>0</v>
      </c>
    </row>
    <row r="398" spans="1:4" x14ac:dyDescent="0.2">
      <c r="A398" s="8">
        <v>389</v>
      </c>
      <c r="B398" s="105">
        <v>149230</v>
      </c>
      <c r="C398" s="105">
        <v>58250</v>
      </c>
      <c r="D398" s="105">
        <v>0</v>
      </c>
    </row>
    <row r="399" spans="1:4" x14ac:dyDescent="0.2">
      <c r="A399" s="8">
        <v>390</v>
      </c>
      <c r="B399" s="105">
        <v>132860</v>
      </c>
      <c r="C399" s="105">
        <v>70660</v>
      </c>
      <c r="D399" s="105">
        <v>150</v>
      </c>
    </row>
    <row r="400" spans="1:4" x14ac:dyDescent="0.2">
      <c r="A400" s="8">
        <v>391</v>
      </c>
      <c r="B400" s="105">
        <v>150640</v>
      </c>
      <c r="C400" s="105">
        <v>39790</v>
      </c>
      <c r="D400" s="105">
        <v>10</v>
      </c>
    </row>
    <row r="401" spans="1:4" x14ac:dyDescent="0.2">
      <c r="A401" s="8">
        <v>392</v>
      </c>
      <c r="B401" s="105">
        <v>116420</v>
      </c>
      <c r="C401" s="105">
        <v>56970</v>
      </c>
      <c r="D401" s="105">
        <v>1410</v>
      </c>
    </row>
    <row r="402" spans="1:4" x14ac:dyDescent="0.2">
      <c r="A402" s="8">
        <v>393</v>
      </c>
      <c r="B402" s="105">
        <v>74020</v>
      </c>
      <c r="C402" s="105">
        <v>88390</v>
      </c>
      <c r="D402" s="105">
        <v>970</v>
      </c>
    </row>
    <row r="403" spans="1:4" x14ac:dyDescent="0.2">
      <c r="A403" s="8">
        <v>394</v>
      </c>
      <c r="B403" s="105">
        <v>48120</v>
      </c>
      <c r="C403" s="105">
        <v>68740</v>
      </c>
      <c r="D403" s="105">
        <v>120</v>
      </c>
    </row>
    <row r="404" spans="1:4" x14ac:dyDescent="0.2">
      <c r="A404" s="8">
        <v>395</v>
      </c>
      <c r="B404" s="105">
        <v>33550</v>
      </c>
      <c r="C404" s="105">
        <v>65540</v>
      </c>
      <c r="D404" s="105">
        <v>0</v>
      </c>
    </row>
    <row r="405" spans="1:4" x14ac:dyDescent="0.2">
      <c r="A405" s="8">
        <v>396</v>
      </c>
      <c r="B405" s="105">
        <v>44850</v>
      </c>
      <c r="C405" s="105">
        <v>78860</v>
      </c>
      <c r="D405" s="105">
        <v>160</v>
      </c>
    </row>
    <row r="406" spans="1:4" x14ac:dyDescent="0.2">
      <c r="A406" s="8">
        <v>397</v>
      </c>
      <c r="B406" s="105">
        <v>83000</v>
      </c>
      <c r="C406" s="105">
        <v>68030</v>
      </c>
      <c r="D406" s="105">
        <v>260</v>
      </c>
    </row>
    <row r="407" spans="1:4" x14ac:dyDescent="0.2">
      <c r="A407" s="8">
        <v>398</v>
      </c>
      <c r="B407" s="105">
        <v>90470</v>
      </c>
      <c r="C407" s="105">
        <v>69210</v>
      </c>
      <c r="D407" s="105">
        <v>3450</v>
      </c>
    </row>
    <row r="408" spans="1:4" x14ac:dyDescent="0.2">
      <c r="A408" s="8">
        <v>399</v>
      </c>
      <c r="B408" s="105">
        <v>133100</v>
      </c>
      <c r="C408" s="105">
        <v>58770</v>
      </c>
      <c r="D408" s="105">
        <v>2210</v>
      </c>
    </row>
    <row r="409" spans="1:4" x14ac:dyDescent="0.2">
      <c r="A409" s="8">
        <v>400</v>
      </c>
      <c r="B409" s="105">
        <v>149370</v>
      </c>
      <c r="C409" s="105">
        <v>66040</v>
      </c>
      <c r="D409" s="105">
        <v>3140</v>
      </c>
    </row>
    <row r="410" spans="1:4" x14ac:dyDescent="0.2">
      <c r="A410" s="8">
        <v>401</v>
      </c>
      <c r="B410" s="105">
        <v>156080</v>
      </c>
      <c r="C410" s="105">
        <v>26760</v>
      </c>
      <c r="D410" s="105">
        <v>640</v>
      </c>
    </row>
    <row r="411" spans="1:4" x14ac:dyDescent="0.2">
      <c r="A411" s="8">
        <v>402</v>
      </c>
      <c r="B411" s="105">
        <v>155870</v>
      </c>
      <c r="C411" s="105">
        <v>28350</v>
      </c>
      <c r="D411" s="105">
        <v>0</v>
      </c>
    </row>
    <row r="412" spans="1:4" x14ac:dyDescent="0.2">
      <c r="A412" s="8">
        <v>403</v>
      </c>
      <c r="B412" s="105">
        <v>153020</v>
      </c>
      <c r="C412" s="105">
        <v>20530</v>
      </c>
      <c r="D412" s="105">
        <v>1150</v>
      </c>
    </row>
    <row r="413" spans="1:4" x14ac:dyDescent="0.2">
      <c r="A413" s="8">
        <v>404</v>
      </c>
      <c r="B413" s="105">
        <v>153890</v>
      </c>
      <c r="C413" s="105">
        <v>39880</v>
      </c>
      <c r="D413" s="105">
        <v>1990</v>
      </c>
    </row>
    <row r="414" spans="1:4" x14ac:dyDescent="0.2">
      <c r="A414" s="8">
        <v>405</v>
      </c>
      <c r="B414" s="105">
        <v>156370</v>
      </c>
      <c r="C414" s="105">
        <v>38130</v>
      </c>
      <c r="D414" s="105">
        <v>300</v>
      </c>
    </row>
    <row r="415" spans="1:4" x14ac:dyDescent="0.2">
      <c r="A415" s="8">
        <v>406</v>
      </c>
      <c r="B415" s="105">
        <v>153050</v>
      </c>
      <c r="C415" s="105">
        <v>22550</v>
      </c>
      <c r="D415" s="105">
        <v>0</v>
      </c>
    </row>
    <row r="416" spans="1:4" x14ac:dyDescent="0.2">
      <c r="A416" s="8">
        <v>407</v>
      </c>
      <c r="B416" s="105">
        <v>151150</v>
      </c>
      <c r="C416" s="105">
        <v>14840</v>
      </c>
      <c r="D416" s="105">
        <v>40</v>
      </c>
    </row>
    <row r="417" spans="1:4" x14ac:dyDescent="0.2">
      <c r="A417" s="8">
        <v>408</v>
      </c>
      <c r="B417" s="105">
        <v>121890</v>
      </c>
      <c r="C417" s="105">
        <v>16100.000000000002</v>
      </c>
      <c r="D417" s="105">
        <v>0</v>
      </c>
    </row>
    <row r="418" spans="1:4" x14ac:dyDescent="0.2">
      <c r="A418" s="8">
        <v>409</v>
      </c>
      <c r="B418" s="105">
        <v>110730</v>
      </c>
      <c r="C418" s="105">
        <v>7790</v>
      </c>
      <c r="D418" s="105">
        <v>0</v>
      </c>
    </row>
    <row r="419" spans="1:4" x14ac:dyDescent="0.2">
      <c r="A419" s="8">
        <v>410</v>
      </c>
      <c r="B419" s="105">
        <v>112690</v>
      </c>
      <c r="C419" s="105">
        <v>3660</v>
      </c>
      <c r="D419" s="105">
        <v>100</v>
      </c>
    </row>
    <row r="420" spans="1:4" x14ac:dyDescent="0.2">
      <c r="A420" s="8">
        <v>411</v>
      </c>
      <c r="B420" s="105">
        <v>103690</v>
      </c>
      <c r="C420" s="105">
        <v>2480</v>
      </c>
      <c r="D420" s="105">
        <v>80</v>
      </c>
    </row>
    <row r="421" spans="1:4" x14ac:dyDescent="0.2">
      <c r="A421" s="8">
        <v>412</v>
      </c>
      <c r="B421" s="105">
        <v>115250</v>
      </c>
      <c r="C421" s="105">
        <v>5610</v>
      </c>
      <c r="D421" s="105">
        <v>0</v>
      </c>
    </row>
    <row r="422" spans="1:4" x14ac:dyDescent="0.2">
      <c r="A422" s="8">
        <v>413</v>
      </c>
      <c r="B422" s="105">
        <v>132600</v>
      </c>
      <c r="C422" s="105">
        <v>16830</v>
      </c>
      <c r="D422" s="105">
        <v>0</v>
      </c>
    </row>
    <row r="423" spans="1:4" x14ac:dyDescent="0.2">
      <c r="A423" s="8">
        <v>414</v>
      </c>
      <c r="B423" s="105">
        <v>126160</v>
      </c>
      <c r="C423" s="105">
        <v>27480</v>
      </c>
      <c r="D423" s="105">
        <v>160</v>
      </c>
    </row>
    <row r="424" spans="1:4" x14ac:dyDescent="0.2">
      <c r="A424" s="8">
        <v>415</v>
      </c>
      <c r="B424" s="105">
        <v>100430</v>
      </c>
      <c r="C424" s="105">
        <v>29180</v>
      </c>
      <c r="D424" s="105">
        <v>2460</v>
      </c>
    </row>
    <row r="425" spans="1:4" x14ac:dyDescent="0.2">
      <c r="A425" s="8">
        <v>416</v>
      </c>
      <c r="B425" s="105">
        <v>56750</v>
      </c>
      <c r="C425" s="105">
        <v>33070</v>
      </c>
      <c r="D425" s="105">
        <v>3170</v>
      </c>
    </row>
    <row r="426" spans="1:4" x14ac:dyDescent="0.2">
      <c r="A426" s="8">
        <v>417</v>
      </c>
      <c r="B426" s="105">
        <v>52190</v>
      </c>
      <c r="C426" s="105">
        <v>37660</v>
      </c>
      <c r="D426" s="105">
        <v>4059.9999999999995</v>
      </c>
    </row>
    <row r="427" spans="1:4" x14ac:dyDescent="0.2">
      <c r="A427" s="8">
        <v>418</v>
      </c>
      <c r="B427" s="105">
        <v>19330</v>
      </c>
      <c r="C427" s="105">
        <v>37080</v>
      </c>
      <c r="D427" s="105">
        <v>2790</v>
      </c>
    </row>
    <row r="428" spans="1:4" x14ac:dyDescent="0.2">
      <c r="A428" s="8">
        <v>419</v>
      </c>
      <c r="B428" s="105">
        <v>17240</v>
      </c>
      <c r="C428" s="105">
        <v>35560</v>
      </c>
      <c r="D428" s="105">
        <v>3120</v>
      </c>
    </row>
    <row r="429" spans="1:4" x14ac:dyDescent="0.2">
      <c r="A429" s="8">
        <v>420</v>
      </c>
      <c r="B429" s="105">
        <v>31810</v>
      </c>
      <c r="C429" s="105">
        <v>23560</v>
      </c>
      <c r="D429" s="105">
        <v>9010</v>
      </c>
    </row>
    <row r="430" spans="1:4" x14ac:dyDescent="0.2">
      <c r="A430" s="8">
        <v>421</v>
      </c>
      <c r="B430" s="105">
        <v>84110</v>
      </c>
      <c r="C430" s="105">
        <v>29860</v>
      </c>
      <c r="D430" s="105">
        <v>10220</v>
      </c>
    </row>
    <row r="431" spans="1:4" x14ac:dyDescent="0.2">
      <c r="A431" s="8">
        <v>422</v>
      </c>
      <c r="B431" s="105">
        <v>131360</v>
      </c>
      <c r="C431" s="105">
        <v>29190</v>
      </c>
      <c r="D431" s="105">
        <v>8100</v>
      </c>
    </row>
    <row r="432" spans="1:4" x14ac:dyDescent="0.2">
      <c r="A432" s="8">
        <v>423</v>
      </c>
      <c r="B432" s="105">
        <v>142500</v>
      </c>
      <c r="C432" s="105">
        <v>24990</v>
      </c>
      <c r="D432" s="105">
        <v>10810</v>
      </c>
    </row>
    <row r="433" spans="1:4" x14ac:dyDescent="0.2">
      <c r="A433" s="8">
        <v>424</v>
      </c>
      <c r="B433" s="105">
        <v>147610</v>
      </c>
      <c r="C433" s="105">
        <v>18040</v>
      </c>
      <c r="D433" s="105">
        <v>18880</v>
      </c>
    </row>
    <row r="434" spans="1:4" x14ac:dyDescent="0.2">
      <c r="A434" s="8">
        <v>425</v>
      </c>
      <c r="B434" s="105">
        <v>149880</v>
      </c>
      <c r="C434" s="105">
        <v>13410</v>
      </c>
      <c r="D434" s="105">
        <v>26350</v>
      </c>
    </row>
    <row r="435" spans="1:4" x14ac:dyDescent="0.2">
      <c r="A435" s="8">
        <v>426</v>
      </c>
      <c r="B435" s="105">
        <v>150150</v>
      </c>
      <c r="C435" s="105">
        <v>12300</v>
      </c>
      <c r="D435" s="105">
        <v>26700</v>
      </c>
    </row>
    <row r="436" spans="1:4" x14ac:dyDescent="0.2">
      <c r="A436" s="8">
        <v>427</v>
      </c>
      <c r="B436" s="105">
        <v>150170</v>
      </c>
      <c r="C436" s="105">
        <v>11820</v>
      </c>
      <c r="D436" s="105">
        <v>27820</v>
      </c>
    </row>
    <row r="437" spans="1:4" x14ac:dyDescent="0.2">
      <c r="A437" s="8">
        <v>428</v>
      </c>
      <c r="B437" s="105">
        <v>143640</v>
      </c>
      <c r="C437" s="105">
        <v>17170</v>
      </c>
      <c r="D437" s="105">
        <v>27710</v>
      </c>
    </row>
    <row r="438" spans="1:4" x14ac:dyDescent="0.2">
      <c r="A438" s="8">
        <v>429</v>
      </c>
      <c r="B438" s="105">
        <v>126630</v>
      </c>
      <c r="C438" s="105">
        <v>25920</v>
      </c>
      <c r="D438" s="105">
        <v>23790</v>
      </c>
    </row>
    <row r="439" spans="1:4" x14ac:dyDescent="0.2">
      <c r="A439" s="8">
        <v>430</v>
      </c>
      <c r="B439" s="105">
        <v>97670</v>
      </c>
      <c r="C439" s="105">
        <v>23690</v>
      </c>
      <c r="D439" s="105">
        <v>23870</v>
      </c>
    </row>
    <row r="440" spans="1:4" x14ac:dyDescent="0.2">
      <c r="A440" s="8">
        <v>431</v>
      </c>
      <c r="B440" s="105">
        <v>54630</v>
      </c>
      <c r="C440" s="105">
        <v>20130</v>
      </c>
      <c r="D440" s="105">
        <v>22200</v>
      </c>
    </row>
    <row r="441" spans="1:4" x14ac:dyDescent="0.2">
      <c r="A441" s="8">
        <v>432</v>
      </c>
      <c r="B441" s="105">
        <v>32950</v>
      </c>
      <c r="C441" s="105">
        <v>23960</v>
      </c>
      <c r="D441" s="105">
        <v>22290</v>
      </c>
    </row>
    <row r="442" spans="1:4" x14ac:dyDescent="0.2">
      <c r="A442" s="8">
        <v>433</v>
      </c>
      <c r="B442" s="105">
        <v>23620</v>
      </c>
      <c r="C442" s="105">
        <v>27440</v>
      </c>
      <c r="D442" s="105">
        <v>22650</v>
      </c>
    </row>
    <row r="443" spans="1:4" x14ac:dyDescent="0.2">
      <c r="A443" s="8">
        <v>434</v>
      </c>
      <c r="B443" s="105">
        <v>12890</v>
      </c>
      <c r="C443" s="105">
        <v>16690</v>
      </c>
      <c r="D443" s="105">
        <v>22530</v>
      </c>
    </row>
    <row r="444" spans="1:4" x14ac:dyDescent="0.2">
      <c r="A444" s="8">
        <v>435</v>
      </c>
      <c r="B444" s="105">
        <v>7940</v>
      </c>
      <c r="C444" s="105">
        <v>11680</v>
      </c>
      <c r="D444" s="105">
        <v>22780</v>
      </c>
    </row>
    <row r="445" spans="1:4" x14ac:dyDescent="0.2">
      <c r="A445" s="8">
        <v>436</v>
      </c>
      <c r="B445" s="105">
        <v>2300</v>
      </c>
      <c r="C445" s="105">
        <v>6350</v>
      </c>
      <c r="D445" s="105">
        <v>22840</v>
      </c>
    </row>
    <row r="446" spans="1:4" x14ac:dyDescent="0.2">
      <c r="A446" s="8">
        <v>437</v>
      </c>
      <c r="B446" s="105">
        <v>220</v>
      </c>
      <c r="C446" s="105">
        <v>11080</v>
      </c>
      <c r="D446" s="105">
        <v>22430</v>
      </c>
    </row>
    <row r="447" spans="1:4" x14ac:dyDescent="0.2">
      <c r="A447" s="8">
        <v>438</v>
      </c>
      <c r="B447" s="105">
        <v>3060</v>
      </c>
      <c r="C447" s="105">
        <v>12700</v>
      </c>
      <c r="D447" s="105">
        <v>22610</v>
      </c>
    </row>
    <row r="448" spans="1:4" x14ac:dyDescent="0.2">
      <c r="A448" s="8">
        <v>439</v>
      </c>
      <c r="B448" s="105">
        <v>670</v>
      </c>
      <c r="C448" s="105">
        <v>13200</v>
      </c>
      <c r="D448" s="105">
        <v>23170</v>
      </c>
    </row>
    <row r="449" spans="1:4" x14ac:dyDescent="0.2">
      <c r="A449" s="8">
        <v>440</v>
      </c>
      <c r="B449" s="105">
        <v>10</v>
      </c>
      <c r="C449" s="105">
        <v>13400</v>
      </c>
      <c r="D449" s="105">
        <v>32670</v>
      </c>
    </row>
    <row r="450" spans="1:4" x14ac:dyDescent="0.2">
      <c r="A450" s="8">
        <v>441</v>
      </c>
      <c r="B450" s="105">
        <v>2850</v>
      </c>
      <c r="C450" s="105">
        <v>15290</v>
      </c>
      <c r="D450" s="105">
        <v>32540</v>
      </c>
    </row>
    <row r="451" spans="1:4" x14ac:dyDescent="0.2">
      <c r="A451" s="8">
        <v>442</v>
      </c>
      <c r="B451" s="105">
        <v>27960</v>
      </c>
      <c r="C451" s="105">
        <v>5840</v>
      </c>
      <c r="D451" s="105">
        <v>32210</v>
      </c>
    </row>
    <row r="452" spans="1:4" x14ac:dyDescent="0.2">
      <c r="A452" s="8">
        <v>443</v>
      </c>
      <c r="B452" s="105">
        <v>28330</v>
      </c>
      <c r="C452" s="105">
        <v>1790</v>
      </c>
      <c r="D452" s="105">
        <v>31210</v>
      </c>
    </row>
    <row r="453" spans="1:4" x14ac:dyDescent="0.2">
      <c r="A453" s="8">
        <v>444</v>
      </c>
      <c r="B453" s="105">
        <v>34150</v>
      </c>
      <c r="C453" s="105">
        <v>150</v>
      </c>
      <c r="D453" s="105">
        <v>28950</v>
      </c>
    </row>
    <row r="454" spans="1:4" x14ac:dyDescent="0.2">
      <c r="A454" s="8">
        <v>445</v>
      </c>
      <c r="B454" s="105">
        <v>62430</v>
      </c>
      <c r="C454" s="105">
        <v>10</v>
      </c>
      <c r="D454" s="105">
        <v>23860</v>
      </c>
    </row>
    <row r="455" spans="1:4" x14ac:dyDescent="0.2">
      <c r="A455" s="8">
        <v>446</v>
      </c>
      <c r="B455" s="105">
        <v>45310</v>
      </c>
      <c r="C455" s="105">
        <v>0</v>
      </c>
      <c r="D455" s="105">
        <v>30000</v>
      </c>
    </row>
    <row r="456" spans="1:4" x14ac:dyDescent="0.2">
      <c r="A456" s="8">
        <v>447</v>
      </c>
      <c r="B456" s="105">
        <v>23100</v>
      </c>
      <c r="C456" s="105">
        <v>0</v>
      </c>
      <c r="D456" s="105">
        <v>26470</v>
      </c>
    </row>
    <row r="457" spans="1:4" x14ac:dyDescent="0.2">
      <c r="A457" s="8">
        <v>448</v>
      </c>
      <c r="B457" s="105">
        <v>11890</v>
      </c>
      <c r="C457" s="105">
        <v>0</v>
      </c>
      <c r="D457" s="105">
        <v>22070</v>
      </c>
    </row>
    <row r="458" spans="1:4" x14ac:dyDescent="0.2">
      <c r="A458" s="8">
        <v>449</v>
      </c>
      <c r="B458" s="105">
        <v>3870</v>
      </c>
      <c r="C458" s="105">
        <v>0</v>
      </c>
      <c r="D458" s="105">
        <v>21950</v>
      </c>
    </row>
    <row r="459" spans="1:4" x14ac:dyDescent="0.2">
      <c r="A459" s="8">
        <v>450</v>
      </c>
      <c r="B459" s="105">
        <v>0</v>
      </c>
      <c r="C459" s="105">
        <v>0</v>
      </c>
      <c r="D459" s="105">
        <v>25900</v>
      </c>
    </row>
    <row r="460" spans="1:4" x14ac:dyDescent="0.2">
      <c r="A460" s="8">
        <v>451</v>
      </c>
      <c r="B460" s="105">
        <v>0</v>
      </c>
      <c r="C460" s="105">
        <v>0</v>
      </c>
      <c r="D460" s="105">
        <v>27410</v>
      </c>
    </row>
    <row r="461" spans="1:4" x14ac:dyDescent="0.2">
      <c r="A461" s="8">
        <v>452</v>
      </c>
      <c r="B461" s="105">
        <v>140</v>
      </c>
      <c r="C461" s="105">
        <v>20</v>
      </c>
      <c r="D461" s="105">
        <v>27240</v>
      </c>
    </row>
    <row r="462" spans="1:4" x14ac:dyDescent="0.2">
      <c r="A462" s="8">
        <v>453</v>
      </c>
      <c r="B462" s="105">
        <v>0</v>
      </c>
      <c r="C462" s="105">
        <v>2370</v>
      </c>
      <c r="D462" s="105">
        <v>25440</v>
      </c>
    </row>
    <row r="463" spans="1:4" x14ac:dyDescent="0.2">
      <c r="A463" s="8">
        <v>454</v>
      </c>
      <c r="B463" s="105">
        <v>0</v>
      </c>
      <c r="C463" s="105">
        <v>0</v>
      </c>
      <c r="D463" s="105">
        <v>25300</v>
      </c>
    </row>
    <row r="464" spans="1:4" x14ac:dyDescent="0.2">
      <c r="A464" s="8">
        <v>455</v>
      </c>
      <c r="B464" s="105">
        <v>0</v>
      </c>
      <c r="C464" s="105">
        <v>50</v>
      </c>
      <c r="D464" s="105">
        <v>24200</v>
      </c>
    </row>
    <row r="465" spans="1:4" x14ac:dyDescent="0.2">
      <c r="A465" s="8">
        <v>456</v>
      </c>
      <c r="B465" s="105">
        <v>0</v>
      </c>
      <c r="C465" s="105">
        <v>0</v>
      </c>
      <c r="D465" s="105">
        <v>26220</v>
      </c>
    </row>
    <row r="466" spans="1:4" x14ac:dyDescent="0.2">
      <c r="A466" s="8">
        <v>457</v>
      </c>
      <c r="B466" s="105">
        <v>0</v>
      </c>
      <c r="C466" s="105">
        <v>2370</v>
      </c>
      <c r="D466" s="105">
        <v>19590</v>
      </c>
    </row>
    <row r="467" spans="1:4" x14ac:dyDescent="0.2">
      <c r="A467" s="8">
        <v>458</v>
      </c>
      <c r="B467" s="105">
        <v>0</v>
      </c>
      <c r="C467" s="105">
        <v>0</v>
      </c>
      <c r="D467" s="105">
        <v>21170</v>
      </c>
    </row>
    <row r="468" spans="1:4" x14ac:dyDescent="0.2">
      <c r="A468" s="8">
        <v>459</v>
      </c>
      <c r="B468" s="105">
        <v>0</v>
      </c>
      <c r="C468" s="105">
        <v>50</v>
      </c>
      <c r="D468" s="105">
        <v>16640</v>
      </c>
    </row>
    <row r="469" spans="1:4" x14ac:dyDescent="0.2">
      <c r="A469" s="8">
        <v>460</v>
      </c>
      <c r="B469" s="105">
        <v>430</v>
      </c>
      <c r="C469" s="105">
        <v>0</v>
      </c>
      <c r="D469" s="105">
        <v>14150</v>
      </c>
    </row>
    <row r="470" spans="1:4" x14ac:dyDescent="0.2">
      <c r="A470" s="8">
        <v>461</v>
      </c>
      <c r="B470" s="105">
        <v>1060</v>
      </c>
      <c r="C470" s="105">
        <v>0</v>
      </c>
      <c r="D470" s="105">
        <v>10600</v>
      </c>
    </row>
    <row r="471" spans="1:4" x14ac:dyDescent="0.2">
      <c r="A471" s="8">
        <v>462</v>
      </c>
      <c r="B471" s="105">
        <v>11460</v>
      </c>
      <c r="C471" s="105">
        <v>0</v>
      </c>
      <c r="D471" s="105">
        <v>14350</v>
      </c>
    </row>
    <row r="472" spans="1:4" x14ac:dyDescent="0.2">
      <c r="A472" s="8">
        <v>463</v>
      </c>
      <c r="B472" s="105">
        <v>29790</v>
      </c>
      <c r="C472" s="105">
        <v>0</v>
      </c>
      <c r="D472" s="105">
        <v>18480</v>
      </c>
    </row>
    <row r="473" spans="1:4" x14ac:dyDescent="0.2">
      <c r="A473" s="8">
        <v>464</v>
      </c>
      <c r="B473" s="105">
        <v>16980</v>
      </c>
      <c r="C473" s="105">
        <v>0</v>
      </c>
      <c r="D473" s="105">
        <v>15070</v>
      </c>
    </row>
    <row r="474" spans="1:4" x14ac:dyDescent="0.2">
      <c r="A474" s="8">
        <v>465</v>
      </c>
      <c r="B474" s="105">
        <v>11110</v>
      </c>
      <c r="C474" s="105">
        <v>0</v>
      </c>
      <c r="D474" s="105">
        <v>14630</v>
      </c>
    </row>
    <row r="475" spans="1:4" x14ac:dyDescent="0.2">
      <c r="A475" s="8">
        <v>466</v>
      </c>
      <c r="B475" s="105">
        <v>240</v>
      </c>
      <c r="C475" s="105">
        <v>0</v>
      </c>
      <c r="D475" s="105">
        <v>22750</v>
      </c>
    </row>
    <row r="476" spans="1:4" x14ac:dyDescent="0.2">
      <c r="A476" s="8">
        <v>467</v>
      </c>
      <c r="B476" s="105">
        <v>0</v>
      </c>
      <c r="C476" s="105">
        <v>0</v>
      </c>
      <c r="D476" s="105">
        <v>25830</v>
      </c>
    </row>
    <row r="477" spans="1:4" x14ac:dyDescent="0.2">
      <c r="A477" s="8">
        <v>468</v>
      </c>
      <c r="B477" s="105">
        <v>0</v>
      </c>
      <c r="C477" s="105">
        <v>0</v>
      </c>
      <c r="D477" s="105">
        <v>26040</v>
      </c>
    </row>
    <row r="478" spans="1:4" x14ac:dyDescent="0.2">
      <c r="A478" s="8">
        <v>469</v>
      </c>
      <c r="B478" s="105">
        <v>0</v>
      </c>
      <c r="C478" s="105">
        <v>0</v>
      </c>
      <c r="D478" s="105">
        <v>23880</v>
      </c>
    </row>
    <row r="479" spans="1:4" x14ac:dyDescent="0.2">
      <c r="A479" s="8">
        <v>470</v>
      </c>
      <c r="B479" s="105">
        <v>410</v>
      </c>
      <c r="C479" s="105">
        <v>0</v>
      </c>
      <c r="D479" s="105">
        <v>23690</v>
      </c>
    </row>
    <row r="480" spans="1:4" x14ac:dyDescent="0.2">
      <c r="A480" s="8">
        <v>471</v>
      </c>
      <c r="B480" s="105">
        <v>410</v>
      </c>
      <c r="C480" s="105">
        <v>130</v>
      </c>
      <c r="D480" s="105">
        <v>23830</v>
      </c>
    </row>
    <row r="481" spans="1:4" x14ac:dyDescent="0.2">
      <c r="A481" s="8">
        <v>472</v>
      </c>
      <c r="B481" s="105">
        <v>1000</v>
      </c>
      <c r="C481" s="105">
        <v>0</v>
      </c>
      <c r="D481" s="105">
        <v>20340</v>
      </c>
    </row>
    <row r="482" spans="1:4" x14ac:dyDescent="0.2">
      <c r="A482" s="8">
        <v>473</v>
      </c>
      <c r="B482" s="105">
        <v>50</v>
      </c>
      <c r="C482" s="105">
        <v>0</v>
      </c>
      <c r="D482" s="105">
        <v>20420</v>
      </c>
    </row>
    <row r="483" spans="1:4" x14ac:dyDescent="0.2">
      <c r="A483" s="8">
        <v>474</v>
      </c>
      <c r="B483" s="105">
        <v>730</v>
      </c>
      <c r="C483" s="105">
        <v>0</v>
      </c>
      <c r="D483" s="105">
        <v>25720</v>
      </c>
    </row>
    <row r="484" spans="1:4" x14ac:dyDescent="0.2">
      <c r="A484" s="8">
        <v>475</v>
      </c>
      <c r="B484" s="105">
        <v>13570</v>
      </c>
      <c r="C484" s="105">
        <v>480</v>
      </c>
      <c r="D484" s="105">
        <v>32189.999999999996</v>
      </c>
    </row>
    <row r="485" spans="1:4" x14ac:dyDescent="0.2">
      <c r="A485" s="8">
        <v>476</v>
      </c>
      <c r="B485" s="105">
        <v>9440</v>
      </c>
      <c r="C485" s="105">
        <v>2140</v>
      </c>
      <c r="D485" s="105">
        <v>31920</v>
      </c>
    </row>
    <row r="486" spans="1:4" x14ac:dyDescent="0.2">
      <c r="A486" s="8">
        <v>477</v>
      </c>
      <c r="B486" s="105">
        <v>2100</v>
      </c>
      <c r="C486" s="105">
        <v>9880</v>
      </c>
      <c r="D486" s="105">
        <v>31350</v>
      </c>
    </row>
    <row r="487" spans="1:4" x14ac:dyDescent="0.2">
      <c r="A487" s="8">
        <v>478</v>
      </c>
      <c r="B487" s="105">
        <v>870</v>
      </c>
      <c r="C487" s="105">
        <v>12470</v>
      </c>
      <c r="D487" s="105">
        <v>30740</v>
      </c>
    </row>
    <row r="488" spans="1:4" x14ac:dyDescent="0.2">
      <c r="A488" s="8">
        <v>479</v>
      </c>
      <c r="B488" s="105">
        <v>5870</v>
      </c>
      <c r="C488" s="105">
        <v>11530</v>
      </c>
      <c r="D488" s="105">
        <v>31190</v>
      </c>
    </row>
    <row r="489" spans="1:4" x14ac:dyDescent="0.2">
      <c r="A489" s="8">
        <v>480</v>
      </c>
      <c r="B489" s="105">
        <v>1690</v>
      </c>
      <c r="C489" s="105">
        <v>13250</v>
      </c>
      <c r="D489" s="105">
        <v>31290</v>
      </c>
    </row>
    <row r="490" spans="1:4" x14ac:dyDescent="0.2">
      <c r="A490" s="8">
        <v>481</v>
      </c>
      <c r="B490" s="105">
        <v>0</v>
      </c>
      <c r="C490" s="105">
        <v>8900</v>
      </c>
      <c r="D490" s="105">
        <v>29890</v>
      </c>
    </row>
    <row r="491" spans="1:4" x14ac:dyDescent="0.2">
      <c r="A491" s="8">
        <v>482</v>
      </c>
      <c r="B491" s="105">
        <v>0</v>
      </c>
      <c r="C491" s="105">
        <v>13040</v>
      </c>
      <c r="D491" s="105">
        <v>26330</v>
      </c>
    </row>
    <row r="492" spans="1:4" x14ac:dyDescent="0.2">
      <c r="A492" s="8">
        <v>483</v>
      </c>
      <c r="B492" s="105">
        <v>0</v>
      </c>
      <c r="C492" s="105">
        <v>13110</v>
      </c>
      <c r="D492" s="105">
        <v>26370</v>
      </c>
    </row>
    <row r="493" spans="1:4" x14ac:dyDescent="0.2">
      <c r="A493" s="8">
        <v>484</v>
      </c>
      <c r="B493" s="105">
        <v>0</v>
      </c>
      <c r="C493" s="105">
        <v>13130</v>
      </c>
      <c r="D493" s="105">
        <v>26390</v>
      </c>
    </row>
    <row r="494" spans="1:4" x14ac:dyDescent="0.2">
      <c r="A494" s="8">
        <v>485</v>
      </c>
      <c r="B494" s="105">
        <v>0</v>
      </c>
      <c r="C494" s="105">
        <v>13130</v>
      </c>
      <c r="D494" s="105">
        <v>26320</v>
      </c>
    </row>
    <row r="495" spans="1:4" x14ac:dyDescent="0.2">
      <c r="A495" s="8">
        <v>486</v>
      </c>
      <c r="B495" s="105">
        <v>0</v>
      </c>
      <c r="C495" s="105">
        <v>13140</v>
      </c>
      <c r="D495" s="105">
        <v>26320</v>
      </c>
    </row>
    <row r="496" spans="1:4" x14ac:dyDescent="0.2">
      <c r="A496" s="8">
        <v>487</v>
      </c>
      <c r="B496" s="105">
        <v>0</v>
      </c>
      <c r="C496" s="105">
        <v>10380</v>
      </c>
      <c r="D496" s="105">
        <v>26480</v>
      </c>
    </row>
    <row r="497" spans="1:4" x14ac:dyDescent="0.2">
      <c r="A497" s="8">
        <v>488</v>
      </c>
      <c r="B497" s="105">
        <v>0</v>
      </c>
      <c r="C497" s="105">
        <v>2950</v>
      </c>
      <c r="D497" s="105">
        <v>26320</v>
      </c>
    </row>
    <row r="498" spans="1:4" x14ac:dyDescent="0.2">
      <c r="A498" s="8">
        <v>489</v>
      </c>
      <c r="B498" s="105">
        <v>0</v>
      </c>
      <c r="C498" s="105">
        <v>11500</v>
      </c>
      <c r="D498" s="105">
        <v>26370</v>
      </c>
    </row>
    <row r="499" spans="1:4" x14ac:dyDescent="0.2">
      <c r="A499" s="8">
        <v>490</v>
      </c>
      <c r="B499" s="105">
        <v>0</v>
      </c>
      <c r="C499" s="105">
        <v>13120</v>
      </c>
      <c r="D499" s="105">
        <v>26010</v>
      </c>
    </row>
    <row r="500" spans="1:4" x14ac:dyDescent="0.2">
      <c r="A500" s="8">
        <v>491</v>
      </c>
      <c r="B500" s="105">
        <v>0</v>
      </c>
      <c r="C500" s="105">
        <v>12900</v>
      </c>
      <c r="D500" s="105">
        <v>21040</v>
      </c>
    </row>
    <row r="501" spans="1:4" x14ac:dyDescent="0.2">
      <c r="A501" s="8">
        <v>492</v>
      </c>
      <c r="B501" s="105">
        <v>950</v>
      </c>
      <c r="C501" s="105">
        <v>150</v>
      </c>
      <c r="D501" s="105">
        <v>13060</v>
      </c>
    </row>
    <row r="502" spans="1:4" x14ac:dyDescent="0.2">
      <c r="A502" s="8">
        <v>493</v>
      </c>
      <c r="B502" s="105">
        <v>5410</v>
      </c>
      <c r="C502" s="105">
        <v>0</v>
      </c>
      <c r="D502" s="105">
        <v>4470</v>
      </c>
    </row>
    <row r="503" spans="1:4" x14ac:dyDescent="0.2">
      <c r="A503" s="8">
        <v>494</v>
      </c>
      <c r="B503" s="105">
        <v>7520</v>
      </c>
      <c r="C503" s="105">
        <v>10</v>
      </c>
      <c r="D503" s="105">
        <v>2530</v>
      </c>
    </row>
    <row r="504" spans="1:4" x14ac:dyDescent="0.2">
      <c r="A504" s="8">
        <v>495</v>
      </c>
      <c r="B504" s="105">
        <v>8140.0000000000009</v>
      </c>
      <c r="C504" s="105">
        <v>14360</v>
      </c>
      <c r="D504" s="105">
        <v>3750</v>
      </c>
    </row>
    <row r="505" spans="1:4" x14ac:dyDescent="0.2">
      <c r="A505" s="8">
        <v>496</v>
      </c>
      <c r="B505" s="105">
        <v>2760</v>
      </c>
      <c r="C505" s="105">
        <v>13110</v>
      </c>
      <c r="D505" s="105">
        <v>3510</v>
      </c>
    </row>
    <row r="506" spans="1:4" x14ac:dyDescent="0.2">
      <c r="A506" s="8">
        <v>497</v>
      </c>
      <c r="B506" s="105">
        <v>830</v>
      </c>
      <c r="C506" s="105">
        <v>16640</v>
      </c>
      <c r="D506" s="105">
        <v>2230</v>
      </c>
    </row>
    <row r="507" spans="1:4" x14ac:dyDescent="0.2">
      <c r="A507" s="8">
        <v>498</v>
      </c>
      <c r="B507" s="105">
        <v>530</v>
      </c>
      <c r="C507" s="105">
        <v>23600</v>
      </c>
      <c r="D507" s="105">
        <v>3280</v>
      </c>
    </row>
    <row r="508" spans="1:4" x14ac:dyDescent="0.2">
      <c r="A508" s="8">
        <v>499</v>
      </c>
      <c r="B508" s="105">
        <v>480</v>
      </c>
      <c r="C508" s="105">
        <v>17380</v>
      </c>
      <c r="D508" s="105">
        <v>13530</v>
      </c>
    </row>
    <row r="509" spans="1:4" x14ac:dyDescent="0.2">
      <c r="A509" s="8">
        <v>500</v>
      </c>
      <c r="B509" s="105">
        <v>2110</v>
      </c>
      <c r="C509" s="105">
        <v>16079.999999999998</v>
      </c>
      <c r="D509" s="105">
        <v>15430</v>
      </c>
    </row>
    <row r="510" spans="1:4" x14ac:dyDescent="0.2">
      <c r="A510" s="8">
        <v>501</v>
      </c>
      <c r="B510" s="105">
        <v>5030</v>
      </c>
      <c r="C510" s="105">
        <v>24760</v>
      </c>
      <c r="D510" s="105">
        <v>22060</v>
      </c>
    </row>
    <row r="511" spans="1:4" x14ac:dyDescent="0.2">
      <c r="A511" s="8">
        <v>502</v>
      </c>
      <c r="B511" s="105">
        <v>4900</v>
      </c>
      <c r="C511" s="105">
        <v>22870</v>
      </c>
      <c r="D511" s="105">
        <v>19530</v>
      </c>
    </row>
    <row r="512" spans="1:4" x14ac:dyDescent="0.2">
      <c r="A512" s="8">
        <v>503</v>
      </c>
      <c r="B512" s="105">
        <v>640</v>
      </c>
      <c r="C512" s="105">
        <v>12510</v>
      </c>
      <c r="D512" s="105">
        <v>16770</v>
      </c>
    </row>
    <row r="513" spans="1:4" x14ac:dyDescent="0.2">
      <c r="A513" s="8">
        <v>504</v>
      </c>
      <c r="B513" s="105">
        <v>10</v>
      </c>
      <c r="C513" s="105">
        <v>5740</v>
      </c>
      <c r="D513" s="105">
        <v>15670</v>
      </c>
    </row>
    <row r="514" spans="1:4" x14ac:dyDescent="0.2">
      <c r="A514" s="8">
        <v>505</v>
      </c>
      <c r="B514" s="105">
        <v>0</v>
      </c>
      <c r="C514" s="105">
        <v>1190</v>
      </c>
      <c r="D514" s="105">
        <v>10280</v>
      </c>
    </row>
    <row r="515" spans="1:4" x14ac:dyDescent="0.2">
      <c r="A515" s="8">
        <v>506</v>
      </c>
      <c r="B515" s="105">
        <v>0</v>
      </c>
      <c r="C515" s="105">
        <v>0</v>
      </c>
      <c r="D515" s="105">
        <v>15770</v>
      </c>
    </row>
    <row r="516" spans="1:4" x14ac:dyDescent="0.2">
      <c r="A516" s="8">
        <v>507</v>
      </c>
      <c r="B516" s="105">
        <v>0</v>
      </c>
      <c r="C516" s="105">
        <v>0</v>
      </c>
      <c r="D516" s="105">
        <v>13230</v>
      </c>
    </row>
    <row r="517" spans="1:4" x14ac:dyDescent="0.2">
      <c r="A517" s="8">
        <v>508</v>
      </c>
      <c r="B517" s="105">
        <v>0</v>
      </c>
      <c r="C517" s="105">
        <v>650</v>
      </c>
      <c r="D517" s="105">
        <v>6200</v>
      </c>
    </row>
    <row r="518" spans="1:4" x14ac:dyDescent="0.2">
      <c r="A518" s="8">
        <v>509</v>
      </c>
      <c r="B518" s="105">
        <v>1100</v>
      </c>
      <c r="C518" s="105">
        <v>1280</v>
      </c>
      <c r="D518" s="105">
        <v>3730</v>
      </c>
    </row>
    <row r="519" spans="1:4" x14ac:dyDescent="0.2">
      <c r="A519" s="8">
        <v>510</v>
      </c>
      <c r="B519" s="105">
        <v>3700</v>
      </c>
      <c r="C519" s="105">
        <v>710</v>
      </c>
      <c r="D519" s="105">
        <v>1840</v>
      </c>
    </row>
    <row r="520" spans="1:4" x14ac:dyDescent="0.2">
      <c r="A520" s="8">
        <v>511</v>
      </c>
      <c r="B520" s="105">
        <v>2830</v>
      </c>
      <c r="C520" s="105">
        <v>0</v>
      </c>
      <c r="D520" s="105">
        <v>0</v>
      </c>
    </row>
    <row r="521" spans="1:4" x14ac:dyDescent="0.2">
      <c r="A521" s="8">
        <v>512</v>
      </c>
      <c r="B521" s="105">
        <v>150</v>
      </c>
      <c r="C521" s="105">
        <v>0</v>
      </c>
      <c r="D521" s="105">
        <v>0</v>
      </c>
    </row>
    <row r="522" spans="1:4" x14ac:dyDescent="0.2">
      <c r="A522" s="8">
        <v>513</v>
      </c>
      <c r="B522" s="105">
        <v>0</v>
      </c>
      <c r="C522" s="105">
        <v>0</v>
      </c>
      <c r="D522" s="105">
        <v>0</v>
      </c>
    </row>
    <row r="523" spans="1:4" x14ac:dyDescent="0.2">
      <c r="A523" s="8">
        <v>514</v>
      </c>
      <c r="B523" s="105">
        <v>0</v>
      </c>
      <c r="C523" s="105">
        <v>30</v>
      </c>
      <c r="D523" s="105">
        <v>0</v>
      </c>
    </row>
    <row r="524" spans="1:4" x14ac:dyDescent="0.2">
      <c r="A524" s="8">
        <v>515</v>
      </c>
      <c r="B524" s="105">
        <v>0</v>
      </c>
      <c r="C524" s="105">
        <v>910</v>
      </c>
      <c r="D524" s="105">
        <v>0</v>
      </c>
    </row>
    <row r="525" spans="1:4" x14ac:dyDescent="0.2">
      <c r="A525" s="8">
        <v>516</v>
      </c>
      <c r="B525" s="105">
        <v>10</v>
      </c>
      <c r="C525" s="105">
        <v>0</v>
      </c>
      <c r="D525" s="105">
        <v>30</v>
      </c>
    </row>
    <row r="526" spans="1:4" x14ac:dyDescent="0.2">
      <c r="A526" s="8">
        <v>517</v>
      </c>
      <c r="B526" s="105">
        <v>5710</v>
      </c>
      <c r="C526" s="105">
        <v>0</v>
      </c>
      <c r="D526" s="105">
        <v>0</v>
      </c>
    </row>
    <row r="527" spans="1:4" x14ac:dyDescent="0.2">
      <c r="A527" s="8">
        <v>518</v>
      </c>
      <c r="B527" s="105">
        <v>22640</v>
      </c>
      <c r="C527" s="105">
        <v>270</v>
      </c>
      <c r="D527" s="105">
        <v>0</v>
      </c>
    </row>
    <row r="528" spans="1:4" x14ac:dyDescent="0.2">
      <c r="A528" s="8">
        <v>519</v>
      </c>
      <c r="B528" s="105">
        <v>30850</v>
      </c>
      <c r="C528" s="105">
        <v>100</v>
      </c>
      <c r="D528" s="105">
        <v>70</v>
      </c>
    </row>
    <row r="529" spans="1:4" x14ac:dyDescent="0.2">
      <c r="A529" s="8">
        <v>520</v>
      </c>
      <c r="B529" s="105">
        <v>29390</v>
      </c>
      <c r="C529" s="105">
        <v>0</v>
      </c>
      <c r="D529" s="105">
        <v>540</v>
      </c>
    </row>
    <row r="530" spans="1:4" x14ac:dyDescent="0.2">
      <c r="A530" s="8">
        <v>521</v>
      </c>
      <c r="B530" s="105">
        <v>31210</v>
      </c>
      <c r="C530" s="105">
        <v>0</v>
      </c>
      <c r="D530" s="105">
        <v>430</v>
      </c>
    </row>
    <row r="531" spans="1:4" x14ac:dyDescent="0.2">
      <c r="A531" s="8">
        <v>522</v>
      </c>
      <c r="B531" s="105">
        <v>38850</v>
      </c>
      <c r="C531" s="105">
        <v>0</v>
      </c>
      <c r="D531" s="105">
        <v>70</v>
      </c>
    </row>
    <row r="532" spans="1:4" x14ac:dyDescent="0.2">
      <c r="A532" s="8">
        <v>523</v>
      </c>
      <c r="B532" s="105">
        <v>31270</v>
      </c>
      <c r="C532" s="105">
        <v>0</v>
      </c>
      <c r="D532" s="105">
        <v>1760</v>
      </c>
    </row>
    <row r="533" spans="1:4" x14ac:dyDescent="0.2">
      <c r="A533" s="8">
        <v>524</v>
      </c>
      <c r="B533" s="105">
        <v>23800</v>
      </c>
      <c r="C533" s="105">
        <v>2740</v>
      </c>
      <c r="D533" s="105">
        <v>4440</v>
      </c>
    </row>
    <row r="534" spans="1:4" x14ac:dyDescent="0.2">
      <c r="A534" s="8">
        <v>525</v>
      </c>
      <c r="B534" s="105">
        <v>19170</v>
      </c>
      <c r="C534" s="105">
        <v>11790</v>
      </c>
      <c r="D534" s="105">
        <v>6440</v>
      </c>
    </row>
    <row r="535" spans="1:4" x14ac:dyDescent="0.2">
      <c r="A535" s="8">
        <v>526</v>
      </c>
      <c r="B535" s="105">
        <v>20360</v>
      </c>
      <c r="C535" s="105">
        <v>22690</v>
      </c>
      <c r="D535" s="105">
        <v>3850</v>
      </c>
    </row>
    <row r="536" spans="1:4" x14ac:dyDescent="0.2">
      <c r="A536" s="8">
        <v>527</v>
      </c>
      <c r="B536" s="105">
        <v>15830</v>
      </c>
      <c r="C536" s="105">
        <v>30750</v>
      </c>
      <c r="D536" s="105">
        <v>1240</v>
      </c>
    </row>
    <row r="537" spans="1:4" x14ac:dyDescent="0.2">
      <c r="A537" s="8">
        <v>528</v>
      </c>
      <c r="B537" s="105">
        <v>15930</v>
      </c>
      <c r="C537" s="105">
        <v>49930</v>
      </c>
      <c r="D537" s="105">
        <v>2470</v>
      </c>
    </row>
    <row r="538" spans="1:4" x14ac:dyDescent="0.2">
      <c r="A538" s="8">
        <v>529</v>
      </c>
      <c r="B538" s="105">
        <v>14750</v>
      </c>
      <c r="C538" s="105">
        <v>50920</v>
      </c>
      <c r="D538" s="105">
        <v>1140</v>
      </c>
    </row>
    <row r="539" spans="1:4" x14ac:dyDescent="0.2">
      <c r="A539" s="8">
        <v>530</v>
      </c>
      <c r="B539" s="105">
        <v>10540</v>
      </c>
      <c r="C539" s="105">
        <v>54980</v>
      </c>
      <c r="D539" s="105">
        <v>500</v>
      </c>
    </row>
    <row r="540" spans="1:4" x14ac:dyDescent="0.2">
      <c r="A540" s="8">
        <v>531</v>
      </c>
      <c r="B540" s="105">
        <v>3990</v>
      </c>
      <c r="C540" s="105">
        <v>59540</v>
      </c>
      <c r="D540" s="105">
        <v>770</v>
      </c>
    </row>
    <row r="541" spans="1:4" x14ac:dyDescent="0.2">
      <c r="A541" s="8">
        <v>532</v>
      </c>
      <c r="B541" s="105">
        <v>560</v>
      </c>
      <c r="C541" s="105">
        <v>81610</v>
      </c>
      <c r="D541" s="105">
        <v>660</v>
      </c>
    </row>
    <row r="542" spans="1:4" x14ac:dyDescent="0.2">
      <c r="A542" s="8">
        <v>533</v>
      </c>
      <c r="B542" s="105">
        <v>590</v>
      </c>
      <c r="C542" s="105">
        <v>66330</v>
      </c>
      <c r="D542" s="105">
        <v>60</v>
      </c>
    </row>
    <row r="543" spans="1:4" x14ac:dyDescent="0.2">
      <c r="A543" s="8">
        <v>534</v>
      </c>
      <c r="B543" s="105">
        <v>7210</v>
      </c>
      <c r="C543" s="105">
        <v>58710</v>
      </c>
      <c r="D543" s="105">
        <v>20</v>
      </c>
    </row>
    <row r="544" spans="1:4" x14ac:dyDescent="0.2">
      <c r="A544" s="8">
        <v>535</v>
      </c>
      <c r="B544" s="105">
        <v>2400</v>
      </c>
      <c r="C544" s="105">
        <v>51530</v>
      </c>
      <c r="D544" s="105">
        <v>300</v>
      </c>
    </row>
    <row r="545" spans="1:4" x14ac:dyDescent="0.2">
      <c r="A545" s="8">
        <v>536</v>
      </c>
      <c r="B545" s="105">
        <v>2900</v>
      </c>
      <c r="C545" s="105">
        <v>25270</v>
      </c>
      <c r="D545" s="105">
        <v>200</v>
      </c>
    </row>
    <row r="546" spans="1:4" x14ac:dyDescent="0.2">
      <c r="A546" s="8">
        <v>537</v>
      </c>
      <c r="B546" s="105">
        <v>12620</v>
      </c>
      <c r="C546" s="105">
        <v>4180</v>
      </c>
      <c r="D546" s="105">
        <v>450</v>
      </c>
    </row>
    <row r="547" spans="1:4" x14ac:dyDescent="0.2">
      <c r="A547" s="8">
        <v>538</v>
      </c>
      <c r="B547" s="105">
        <v>7760</v>
      </c>
      <c r="C547" s="105">
        <v>15420</v>
      </c>
      <c r="D547" s="105">
        <v>430</v>
      </c>
    </row>
    <row r="548" spans="1:4" x14ac:dyDescent="0.2">
      <c r="A548" s="8">
        <v>539</v>
      </c>
      <c r="B548" s="105">
        <v>6630</v>
      </c>
      <c r="C548" s="105">
        <v>23970</v>
      </c>
      <c r="D548" s="105">
        <v>660</v>
      </c>
    </row>
    <row r="549" spans="1:4" x14ac:dyDescent="0.2">
      <c r="A549" s="8">
        <v>540</v>
      </c>
      <c r="B549" s="105">
        <v>16450</v>
      </c>
      <c r="C549" s="105">
        <v>25850</v>
      </c>
      <c r="D549" s="105">
        <v>1450</v>
      </c>
    </row>
    <row r="550" spans="1:4" x14ac:dyDescent="0.2">
      <c r="A550" s="8">
        <v>541</v>
      </c>
      <c r="B550" s="105">
        <v>41020</v>
      </c>
      <c r="C550" s="105">
        <v>25000</v>
      </c>
      <c r="D550" s="105">
        <v>2530</v>
      </c>
    </row>
    <row r="551" spans="1:4" x14ac:dyDescent="0.2">
      <c r="A551" s="8">
        <v>542</v>
      </c>
      <c r="B551" s="105">
        <v>77760</v>
      </c>
      <c r="C551" s="105">
        <v>21660</v>
      </c>
      <c r="D551" s="105">
        <v>30</v>
      </c>
    </row>
    <row r="552" spans="1:4" x14ac:dyDescent="0.2">
      <c r="A552" s="8">
        <v>543</v>
      </c>
      <c r="B552" s="105">
        <v>74770</v>
      </c>
      <c r="C552" s="105">
        <v>14460</v>
      </c>
      <c r="D552" s="105">
        <v>0</v>
      </c>
    </row>
    <row r="553" spans="1:4" x14ac:dyDescent="0.2">
      <c r="A553" s="8">
        <v>544</v>
      </c>
      <c r="B553" s="105">
        <v>92410</v>
      </c>
      <c r="C553" s="105">
        <v>12520</v>
      </c>
      <c r="D553" s="105">
        <v>0</v>
      </c>
    </row>
    <row r="554" spans="1:4" x14ac:dyDescent="0.2">
      <c r="A554" s="8">
        <v>545</v>
      </c>
      <c r="B554" s="105">
        <v>88100</v>
      </c>
      <c r="C554" s="105">
        <v>6810</v>
      </c>
      <c r="D554" s="105">
        <v>0</v>
      </c>
    </row>
    <row r="555" spans="1:4" x14ac:dyDescent="0.2">
      <c r="A555" s="8">
        <v>546</v>
      </c>
      <c r="B555" s="105">
        <v>100050</v>
      </c>
      <c r="C555" s="105">
        <v>3030</v>
      </c>
      <c r="D555" s="105">
        <v>0</v>
      </c>
    </row>
    <row r="556" spans="1:4" x14ac:dyDescent="0.2">
      <c r="A556" s="8">
        <v>547</v>
      </c>
      <c r="B556" s="105">
        <v>134970</v>
      </c>
      <c r="C556" s="105">
        <v>14200</v>
      </c>
      <c r="D556" s="105">
        <v>0</v>
      </c>
    </row>
    <row r="557" spans="1:4" x14ac:dyDescent="0.2">
      <c r="A557" s="8">
        <v>548</v>
      </c>
      <c r="B557" s="105">
        <v>135290</v>
      </c>
      <c r="C557" s="105">
        <v>11680</v>
      </c>
      <c r="D557" s="105">
        <v>0</v>
      </c>
    </row>
    <row r="558" spans="1:4" x14ac:dyDescent="0.2">
      <c r="A558" s="8">
        <v>549</v>
      </c>
      <c r="B558" s="105">
        <v>129729.99999999999</v>
      </c>
      <c r="C558" s="105">
        <v>670</v>
      </c>
      <c r="D558" s="105">
        <v>0</v>
      </c>
    </row>
    <row r="559" spans="1:4" x14ac:dyDescent="0.2">
      <c r="A559" s="8">
        <v>550</v>
      </c>
      <c r="B559" s="105">
        <v>101080</v>
      </c>
      <c r="C559" s="105">
        <v>20</v>
      </c>
      <c r="D559" s="105">
        <v>30</v>
      </c>
    </row>
    <row r="560" spans="1:4" x14ac:dyDescent="0.2">
      <c r="A560" s="8">
        <v>551</v>
      </c>
      <c r="B560" s="105">
        <v>68090</v>
      </c>
      <c r="C560" s="105">
        <v>0</v>
      </c>
      <c r="D560" s="105">
        <v>300</v>
      </c>
    </row>
    <row r="561" spans="1:4" x14ac:dyDescent="0.2">
      <c r="A561" s="8">
        <v>552</v>
      </c>
      <c r="B561" s="105">
        <v>46140</v>
      </c>
      <c r="C561" s="105">
        <v>0</v>
      </c>
      <c r="D561" s="105">
        <v>10</v>
      </c>
    </row>
    <row r="562" spans="1:4" x14ac:dyDescent="0.2">
      <c r="A562" s="8">
        <v>553</v>
      </c>
      <c r="B562" s="105">
        <v>35360</v>
      </c>
      <c r="C562" s="105">
        <v>0</v>
      </c>
      <c r="D562" s="105">
        <v>550</v>
      </c>
    </row>
    <row r="563" spans="1:4" x14ac:dyDescent="0.2">
      <c r="A563" s="8">
        <v>554</v>
      </c>
      <c r="B563" s="105">
        <v>42110</v>
      </c>
      <c r="C563" s="105">
        <v>200</v>
      </c>
      <c r="D563" s="105">
        <v>2360</v>
      </c>
    </row>
    <row r="564" spans="1:4" x14ac:dyDescent="0.2">
      <c r="A564" s="8">
        <v>555</v>
      </c>
      <c r="B564" s="105">
        <v>52280</v>
      </c>
      <c r="C564" s="105">
        <v>3330</v>
      </c>
      <c r="D564" s="105">
        <v>5890</v>
      </c>
    </row>
    <row r="565" spans="1:4" x14ac:dyDescent="0.2">
      <c r="A565" s="8">
        <v>556</v>
      </c>
      <c r="B565" s="105">
        <v>50870</v>
      </c>
      <c r="C565" s="105">
        <v>150</v>
      </c>
      <c r="D565" s="105">
        <v>6400</v>
      </c>
    </row>
    <row r="566" spans="1:4" x14ac:dyDescent="0.2">
      <c r="A566" s="8">
        <v>557</v>
      </c>
      <c r="B566" s="105">
        <v>42570</v>
      </c>
      <c r="C566" s="105">
        <v>310</v>
      </c>
      <c r="D566" s="105">
        <v>4000</v>
      </c>
    </row>
    <row r="567" spans="1:4" x14ac:dyDescent="0.2">
      <c r="A567" s="8">
        <v>558</v>
      </c>
      <c r="B567" s="105">
        <v>28540</v>
      </c>
      <c r="C567" s="105">
        <v>250</v>
      </c>
      <c r="D567" s="105">
        <v>7480</v>
      </c>
    </row>
    <row r="568" spans="1:4" x14ac:dyDescent="0.2">
      <c r="A568" s="8">
        <v>559</v>
      </c>
      <c r="B568" s="105">
        <v>9580</v>
      </c>
      <c r="C568" s="105">
        <v>1610</v>
      </c>
      <c r="D568" s="105">
        <v>7460</v>
      </c>
    </row>
    <row r="569" spans="1:4" x14ac:dyDescent="0.2">
      <c r="A569" s="8">
        <v>560</v>
      </c>
      <c r="B569" s="105">
        <v>8910</v>
      </c>
      <c r="C569" s="105">
        <v>1960</v>
      </c>
      <c r="D569" s="105">
        <v>8940</v>
      </c>
    </row>
    <row r="570" spans="1:4" x14ac:dyDescent="0.2">
      <c r="A570" s="8">
        <v>561</v>
      </c>
      <c r="B570" s="105">
        <v>7610</v>
      </c>
      <c r="C570" s="105">
        <v>0</v>
      </c>
      <c r="D570" s="105">
        <v>11940</v>
      </c>
    </row>
    <row r="571" spans="1:4" x14ac:dyDescent="0.2">
      <c r="A571" s="8">
        <v>562</v>
      </c>
      <c r="B571" s="105">
        <v>1540</v>
      </c>
      <c r="C571" s="105">
        <v>0</v>
      </c>
      <c r="D571" s="105">
        <v>11500</v>
      </c>
    </row>
    <row r="572" spans="1:4" x14ac:dyDescent="0.2">
      <c r="A572" s="8">
        <v>563</v>
      </c>
      <c r="B572" s="105">
        <v>2570</v>
      </c>
      <c r="C572" s="105">
        <v>0</v>
      </c>
      <c r="D572" s="105">
        <v>10230</v>
      </c>
    </row>
    <row r="573" spans="1:4" x14ac:dyDescent="0.2">
      <c r="A573" s="8">
        <v>564</v>
      </c>
      <c r="B573" s="105">
        <v>6300</v>
      </c>
      <c r="C573" s="105">
        <v>0</v>
      </c>
      <c r="D573" s="105">
        <v>7920</v>
      </c>
    </row>
    <row r="574" spans="1:4" x14ac:dyDescent="0.2">
      <c r="A574" s="8">
        <v>565</v>
      </c>
      <c r="B574" s="105">
        <v>3160</v>
      </c>
      <c r="C574" s="105">
        <v>10</v>
      </c>
      <c r="D574" s="105">
        <v>5730</v>
      </c>
    </row>
    <row r="575" spans="1:4" x14ac:dyDescent="0.2">
      <c r="A575" s="8">
        <v>566</v>
      </c>
      <c r="B575" s="105">
        <v>2810</v>
      </c>
      <c r="C575" s="105">
        <v>500</v>
      </c>
      <c r="D575" s="105">
        <v>6320</v>
      </c>
    </row>
    <row r="576" spans="1:4" x14ac:dyDescent="0.2">
      <c r="A576" s="8">
        <v>567</v>
      </c>
      <c r="B576" s="105">
        <v>18330</v>
      </c>
      <c r="C576" s="105">
        <v>480</v>
      </c>
      <c r="D576" s="105">
        <v>6400</v>
      </c>
    </row>
    <row r="577" spans="1:4" x14ac:dyDescent="0.2">
      <c r="A577" s="8">
        <v>568</v>
      </c>
      <c r="B577" s="105">
        <v>64019.999999999993</v>
      </c>
      <c r="C577" s="105">
        <v>720</v>
      </c>
      <c r="D577" s="105">
        <v>6320</v>
      </c>
    </row>
    <row r="578" spans="1:4" x14ac:dyDescent="0.2">
      <c r="A578" s="8">
        <v>569</v>
      </c>
      <c r="B578" s="105">
        <v>77820</v>
      </c>
      <c r="C578" s="105">
        <v>0</v>
      </c>
      <c r="D578" s="105">
        <v>8460</v>
      </c>
    </row>
    <row r="579" spans="1:4" x14ac:dyDescent="0.2">
      <c r="A579" s="8">
        <v>570</v>
      </c>
      <c r="B579" s="105">
        <v>67800</v>
      </c>
      <c r="C579" s="105">
        <v>0</v>
      </c>
      <c r="D579" s="105">
        <v>8920</v>
      </c>
    </row>
    <row r="580" spans="1:4" x14ac:dyDescent="0.2">
      <c r="A580" s="8">
        <v>571</v>
      </c>
      <c r="B580" s="105">
        <v>54030</v>
      </c>
      <c r="C580" s="105">
        <v>80</v>
      </c>
      <c r="D580" s="105">
        <v>10940</v>
      </c>
    </row>
    <row r="581" spans="1:4" x14ac:dyDescent="0.2">
      <c r="A581" s="8">
        <v>572</v>
      </c>
      <c r="B581" s="105">
        <v>41930</v>
      </c>
      <c r="C581" s="105">
        <v>1190</v>
      </c>
      <c r="D581" s="105">
        <v>16930</v>
      </c>
    </row>
    <row r="582" spans="1:4" x14ac:dyDescent="0.2">
      <c r="A582" s="8">
        <v>573</v>
      </c>
      <c r="B582" s="105">
        <v>30940</v>
      </c>
      <c r="C582" s="105">
        <v>2610</v>
      </c>
      <c r="D582" s="105">
        <v>7890</v>
      </c>
    </row>
    <row r="583" spans="1:4" x14ac:dyDescent="0.2">
      <c r="A583" s="8">
        <v>574</v>
      </c>
      <c r="B583" s="105">
        <v>24260</v>
      </c>
      <c r="C583" s="105">
        <v>2470</v>
      </c>
      <c r="D583" s="105">
        <v>12550</v>
      </c>
    </row>
    <row r="584" spans="1:4" x14ac:dyDescent="0.2">
      <c r="A584" s="8">
        <v>575</v>
      </c>
      <c r="B584" s="105">
        <v>20630</v>
      </c>
      <c r="C584" s="105">
        <v>11650</v>
      </c>
      <c r="D584" s="105">
        <v>15800</v>
      </c>
    </row>
    <row r="585" spans="1:4" x14ac:dyDescent="0.2">
      <c r="A585" s="8">
        <v>576</v>
      </c>
      <c r="B585" s="105">
        <v>5960</v>
      </c>
      <c r="C585" s="105">
        <v>9180</v>
      </c>
      <c r="D585" s="105">
        <v>16440</v>
      </c>
    </row>
    <row r="586" spans="1:4" x14ac:dyDescent="0.2">
      <c r="A586" s="8">
        <v>577</v>
      </c>
      <c r="B586" s="105">
        <v>1380</v>
      </c>
      <c r="C586" s="105">
        <v>7480</v>
      </c>
      <c r="D586" s="105">
        <v>23430</v>
      </c>
    </row>
    <row r="587" spans="1:4" x14ac:dyDescent="0.2">
      <c r="A587" s="8">
        <v>578</v>
      </c>
      <c r="B587" s="105">
        <v>1400</v>
      </c>
      <c r="C587" s="105">
        <v>7200</v>
      </c>
      <c r="D587" s="105">
        <v>20290</v>
      </c>
    </row>
    <row r="588" spans="1:4" x14ac:dyDescent="0.2">
      <c r="A588" s="8">
        <v>579</v>
      </c>
      <c r="B588" s="105">
        <v>90</v>
      </c>
      <c r="C588" s="105">
        <v>2890</v>
      </c>
      <c r="D588" s="105">
        <v>15250</v>
      </c>
    </row>
    <row r="589" spans="1:4" x14ac:dyDescent="0.2">
      <c r="A589" s="8">
        <v>580</v>
      </c>
      <c r="B589" s="105">
        <v>0</v>
      </c>
      <c r="C589" s="105">
        <v>1220</v>
      </c>
      <c r="D589" s="105">
        <v>16260.000000000002</v>
      </c>
    </row>
    <row r="590" spans="1:4" x14ac:dyDescent="0.2">
      <c r="A590" s="8">
        <v>581</v>
      </c>
      <c r="B590" s="105">
        <v>1620</v>
      </c>
      <c r="C590" s="105">
        <v>2200</v>
      </c>
      <c r="D590" s="105">
        <v>20650</v>
      </c>
    </row>
    <row r="591" spans="1:4" x14ac:dyDescent="0.2">
      <c r="A591" s="8">
        <v>582</v>
      </c>
      <c r="B591" s="105">
        <v>3750</v>
      </c>
      <c r="C591" s="105">
        <v>12320</v>
      </c>
      <c r="D591" s="105">
        <v>21310</v>
      </c>
    </row>
    <row r="592" spans="1:4" x14ac:dyDescent="0.2">
      <c r="A592" s="8">
        <v>583</v>
      </c>
      <c r="B592" s="105">
        <v>9480</v>
      </c>
      <c r="C592" s="105">
        <v>16690</v>
      </c>
      <c r="D592" s="105">
        <v>21280</v>
      </c>
    </row>
    <row r="593" spans="1:4" x14ac:dyDescent="0.2">
      <c r="A593" s="8">
        <v>584</v>
      </c>
      <c r="B593" s="105">
        <v>6000</v>
      </c>
      <c r="C593" s="105">
        <v>12010</v>
      </c>
      <c r="D593" s="105">
        <v>21370</v>
      </c>
    </row>
    <row r="594" spans="1:4" x14ac:dyDescent="0.2">
      <c r="A594" s="8">
        <v>585</v>
      </c>
      <c r="B594" s="105">
        <v>2480</v>
      </c>
      <c r="C594" s="105">
        <v>8850</v>
      </c>
      <c r="D594" s="105">
        <v>22030</v>
      </c>
    </row>
    <row r="595" spans="1:4" x14ac:dyDescent="0.2">
      <c r="A595" s="8">
        <v>586</v>
      </c>
      <c r="B595" s="105">
        <v>830</v>
      </c>
      <c r="C595" s="105">
        <v>9830</v>
      </c>
      <c r="D595" s="105">
        <v>19110</v>
      </c>
    </row>
    <row r="596" spans="1:4" x14ac:dyDescent="0.2">
      <c r="A596" s="8">
        <v>587</v>
      </c>
      <c r="B596" s="105">
        <v>560</v>
      </c>
      <c r="C596" s="105">
        <v>7770</v>
      </c>
      <c r="D596" s="105">
        <v>16390</v>
      </c>
    </row>
    <row r="597" spans="1:4" x14ac:dyDescent="0.2">
      <c r="A597" s="8">
        <v>588</v>
      </c>
      <c r="B597" s="105">
        <v>2810</v>
      </c>
      <c r="C597" s="105">
        <v>3620</v>
      </c>
      <c r="D597" s="105">
        <v>16170.000000000002</v>
      </c>
    </row>
    <row r="598" spans="1:4" x14ac:dyDescent="0.2">
      <c r="A598" s="8">
        <v>589</v>
      </c>
      <c r="B598" s="105">
        <v>3670</v>
      </c>
      <c r="C598" s="105">
        <v>3000</v>
      </c>
      <c r="D598" s="105">
        <v>17500</v>
      </c>
    </row>
    <row r="599" spans="1:4" x14ac:dyDescent="0.2">
      <c r="A599" s="8">
        <v>590</v>
      </c>
      <c r="B599" s="105">
        <v>120</v>
      </c>
      <c r="C599" s="105">
        <v>310</v>
      </c>
      <c r="D599" s="105">
        <v>19850</v>
      </c>
    </row>
    <row r="600" spans="1:4" x14ac:dyDescent="0.2">
      <c r="A600" s="8">
        <v>591</v>
      </c>
      <c r="B600" s="105">
        <v>0</v>
      </c>
      <c r="C600" s="105">
        <v>10</v>
      </c>
      <c r="D600" s="105">
        <v>23190</v>
      </c>
    </row>
    <row r="601" spans="1:4" x14ac:dyDescent="0.2">
      <c r="A601" s="8">
        <v>592</v>
      </c>
      <c r="B601" s="105">
        <v>360</v>
      </c>
      <c r="C601" s="105">
        <v>10</v>
      </c>
      <c r="D601" s="105">
        <v>19870</v>
      </c>
    </row>
    <row r="602" spans="1:4" x14ac:dyDescent="0.2">
      <c r="A602" s="8">
        <v>593</v>
      </c>
      <c r="B602" s="105">
        <v>880</v>
      </c>
      <c r="C602" s="105">
        <v>450</v>
      </c>
      <c r="D602" s="105">
        <v>21910</v>
      </c>
    </row>
    <row r="603" spans="1:4" x14ac:dyDescent="0.2">
      <c r="A603" s="8">
        <v>594</v>
      </c>
      <c r="B603" s="105">
        <v>1110</v>
      </c>
      <c r="C603" s="105">
        <v>440</v>
      </c>
      <c r="D603" s="105">
        <v>26310</v>
      </c>
    </row>
    <row r="604" spans="1:4" x14ac:dyDescent="0.2">
      <c r="A604" s="8">
        <v>595</v>
      </c>
      <c r="B604" s="105">
        <v>3740</v>
      </c>
      <c r="C604" s="105">
        <v>1050</v>
      </c>
      <c r="D604" s="105">
        <v>29200</v>
      </c>
    </row>
    <row r="605" spans="1:4" x14ac:dyDescent="0.2">
      <c r="A605" s="8">
        <v>596</v>
      </c>
      <c r="B605" s="105">
        <v>9920</v>
      </c>
      <c r="C605" s="105">
        <v>1110</v>
      </c>
      <c r="D605" s="105">
        <v>30930</v>
      </c>
    </row>
    <row r="606" spans="1:4" x14ac:dyDescent="0.2">
      <c r="A606" s="8">
        <v>597</v>
      </c>
      <c r="B606" s="105">
        <v>9660</v>
      </c>
      <c r="C606" s="105">
        <v>720</v>
      </c>
      <c r="D606" s="105">
        <v>23820</v>
      </c>
    </row>
    <row r="607" spans="1:4" x14ac:dyDescent="0.2">
      <c r="A607" s="8">
        <v>598</v>
      </c>
      <c r="B607" s="105">
        <v>990</v>
      </c>
      <c r="C607" s="105">
        <v>0</v>
      </c>
      <c r="D607" s="105">
        <v>25000</v>
      </c>
    </row>
    <row r="608" spans="1:4" x14ac:dyDescent="0.2">
      <c r="A608" s="8">
        <v>599</v>
      </c>
      <c r="B608" s="105">
        <v>80</v>
      </c>
      <c r="C608" s="105">
        <v>250</v>
      </c>
      <c r="D608" s="105">
        <v>27950</v>
      </c>
    </row>
    <row r="609" spans="1:4" x14ac:dyDescent="0.2">
      <c r="A609" s="8">
        <v>600</v>
      </c>
      <c r="B609" s="105">
        <v>650</v>
      </c>
      <c r="C609" s="105">
        <v>5410</v>
      </c>
      <c r="D609" s="105">
        <v>27280</v>
      </c>
    </row>
    <row r="610" spans="1:4" x14ac:dyDescent="0.2">
      <c r="A610" s="8">
        <v>601</v>
      </c>
      <c r="B610" s="105">
        <v>2970</v>
      </c>
      <c r="C610" s="105">
        <v>4880</v>
      </c>
      <c r="D610" s="105">
        <v>22740</v>
      </c>
    </row>
    <row r="611" spans="1:4" x14ac:dyDescent="0.2">
      <c r="A611" s="8">
        <v>602</v>
      </c>
      <c r="B611" s="105">
        <v>10730</v>
      </c>
      <c r="C611" s="105">
        <v>6030</v>
      </c>
      <c r="D611" s="105">
        <v>22920</v>
      </c>
    </row>
    <row r="612" spans="1:4" x14ac:dyDescent="0.2">
      <c r="A612" s="8">
        <v>603</v>
      </c>
      <c r="B612" s="105">
        <v>12530</v>
      </c>
      <c r="C612" s="105">
        <v>4900</v>
      </c>
      <c r="D612" s="105">
        <v>20540</v>
      </c>
    </row>
    <row r="613" spans="1:4" x14ac:dyDescent="0.2">
      <c r="A613" s="8">
        <v>604</v>
      </c>
      <c r="B613" s="105">
        <v>5140</v>
      </c>
      <c r="C613" s="105">
        <v>5270</v>
      </c>
      <c r="D613" s="105">
        <v>19180</v>
      </c>
    </row>
    <row r="614" spans="1:4" x14ac:dyDescent="0.2">
      <c r="A614" s="8">
        <v>605</v>
      </c>
      <c r="B614" s="105">
        <v>4220</v>
      </c>
      <c r="C614" s="105">
        <v>8300</v>
      </c>
      <c r="D614" s="105">
        <v>24620</v>
      </c>
    </row>
    <row r="615" spans="1:4" x14ac:dyDescent="0.2">
      <c r="A615" s="8">
        <v>606</v>
      </c>
      <c r="B615" s="105">
        <v>30</v>
      </c>
      <c r="C615" s="105">
        <v>12840</v>
      </c>
      <c r="D615" s="105">
        <v>19450</v>
      </c>
    </row>
    <row r="616" spans="1:4" x14ac:dyDescent="0.2">
      <c r="A616" s="8">
        <v>607</v>
      </c>
      <c r="B616" s="105">
        <v>100</v>
      </c>
      <c r="C616" s="105">
        <v>8100</v>
      </c>
      <c r="D616" s="105">
        <v>10290</v>
      </c>
    </row>
    <row r="617" spans="1:4" x14ac:dyDescent="0.2">
      <c r="A617" s="8">
        <v>608</v>
      </c>
      <c r="B617" s="105">
        <v>2410</v>
      </c>
      <c r="C617" s="105">
        <v>20380</v>
      </c>
      <c r="D617" s="105">
        <v>11300</v>
      </c>
    </row>
    <row r="618" spans="1:4" x14ac:dyDescent="0.2">
      <c r="A618" s="8">
        <v>609</v>
      </c>
      <c r="B618" s="105">
        <v>11050</v>
      </c>
      <c r="C618" s="105">
        <v>15470</v>
      </c>
      <c r="D618" s="105">
        <v>14850</v>
      </c>
    </row>
    <row r="619" spans="1:4" x14ac:dyDescent="0.2">
      <c r="A619" s="8">
        <v>610</v>
      </c>
      <c r="B619" s="105">
        <v>11080</v>
      </c>
      <c r="C619" s="105">
        <v>25020</v>
      </c>
      <c r="D619" s="105">
        <v>19770</v>
      </c>
    </row>
    <row r="620" spans="1:4" x14ac:dyDescent="0.2">
      <c r="A620" s="8">
        <v>611</v>
      </c>
      <c r="B620" s="105">
        <v>16120.000000000002</v>
      </c>
      <c r="C620" s="105">
        <v>17280</v>
      </c>
      <c r="D620" s="105">
        <v>18650</v>
      </c>
    </row>
    <row r="621" spans="1:4" x14ac:dyDescent="0.2">
      <c r="A621" s="8">
        <v>612</v>
      </c>
      <c r="B621" s="105">
        <v>13890</v>
      </c>
      <c r="C621" s="105">
        <v>15600</v>
      </c>
      <c r="D621" s="105">
        <v>15110</v>
      </c>
    </row>
    <row r="622" spans="1:4" x14ac:dyDescent="0.2">
      <c r="A622" s="8">
        <v>613</v>
      </c>
      <c r="B622" s="105">
        <v>6740</v>
      </c>
      <c r="C622" s="105">
        <v>23770</v>
      </c>
      <c r="D622" s="105">
        <v>15680</v>
      </c>
    </row>
    <row r="623" spans="1:4" x14ac:dyDescent="0.2">
      <c r="A623" s="8">
        <v>614</v>
      </c>
      <c r="B623" s="105">
        <v>530</v>
      </c>
      <c r="C623" s="105">
        <v>20340</v>
      </c>
      <c r="D623" s="105">
        <v>9350</v>
      </c>
    </row>
    <row r="624" spans="1:4" x14ac:dyDescent="0.2">
      <c r="A624" s="8">
        <v>615</v>
      </c>
      <c r="B624" s="105">
        <v>0</v>
      </c>
      <c r="C624" s="105">
        <v>11570</v>
      </c>
      <c r="D624" s="105">
        <v>4650</v>
      </c>
    </row>
    <row r="625" spans="1:4" x14ac:dyDescent="0.2">
      <c r="A625" s="8">
        <v>616</v>
      </c>
      <c r="B625" s="105">
        <v>0</v>
      </c>
      <c r="C625" s="105">
        <v>14660</v>
      </c>
      <c r="D625" s="105">
        <v>6650</v>
      </c>
    </row>
    <row r="626" spans="1:4" x14ac:dyDescent="0.2">
      <c r="A626" s="8">
        <v>617</v>
      </c>
      <c r="B626" s="105">
        <v>0</v>
      </c>
      <c r="C626" s="105">
        <v>40630</v>
      </c>
      <c r="D626" s="105">
        <v>5230</v>
      </c>
    </row>
    <row r="627" spans="1:4" x14ac:dyDescent="0.2">
      <c r="A627" s="8">
        <v>618</v>
      </c>
      <c r="B627" s="105">
        <v>1940</v>
      </c>
      <c r="C627" s="105">
        <v>36310</v>
      </c>
      <c r="D627" s="105">
        <v>6070</v>
      </c>
    </row>
    <row r="628" spans="1:4" x14ac:dyDescent="0.2">
      <c r="A628" s="8">
        <v>619</v>
      </c>
      <c r="B628" s="105">
        <v>2580</v>
      </c>
      <c r="C628" s="105">
        <v>50650</v>
      </c>
      <c r="D628" s="105">
        <v>5840</v>
      </c>
    </row>
    <row r="629" spans="1:4" x14ac:dyDescent="0.2">
      <c r="A629" s="8">
        <v>620</v>
      </c>
      <c r="B629" s="105">
        <v>2630</v>
      </c>
      <c r="C629" s="105">
        <v>59980</v>
      </c>
      <c r="D629" s="105">
        <v>8130.0000000000009</v>
      </c>
    </row>
    <row r="630" spans="1:4" x14ac:dyDescent="0.2">
      <c r="A630" s="8">
        <v>621</v>
      </c>
      <c r="B630" s="105">
        <v>3970</v>
      </c>
      <c r="C630" s="105">
        <v>43030</v>
      </c>
      <c r="D630" s="105">
        <v>4330</v>
      </c>
    </row>
    <row r="631" spans="1:4" x14ac:dyDescent="0.2">
      <c r="A631" s="8">
        <v>622</v>
      </c>
      <c r="B631" s="105">
        <v>1980</v>
      </c>
      <c r="C631" s="105">
        <v>49190</v>
      </c>
      <c r="D631" s="105">
        <v>2440</v>
      </c>
    </row>
    <row r="632" spans="1:4" x14ac:dyDescent="0.2">
      <c r="A632" s="8">
        <v>623</v>
      </c>
      <c r="B632" s="105">
        <v>2350</v>
      </c>
      <c r="C632" s="105">
        <v>59100</v>
      </c>
      <c r="D632" s="105">
        <v>4090</v>
      </c>
    </row>
    <row r="633" spans="1:4" x14ac:dyDescent="0.2">
      <c r="A633" s="8">
        <v>624</v>
      </c>
      <c r="B633" s="105">
        <v>5020</v>
      </c>
      <c r="C633" s="105">
        <v>55570</v>
      </c>
      <c r="D633" s="105">
        <v>4160</v>
      </c>
    </row>
    <row r="634" spans="1:4" x14ac:dyDescent="0.2">
      <c r="A634" s="8">
        <v>625</v>
      </c>
      <c r="B634" s="105">
        <v>15850</v>
      </c>
      <c r="C634" s="105">
        <v>32619.999999999996</v>
      </c>
      <c r="D634" s="105">
        <v>2750</v>
      </c>
    </row>
    <row r="635" spans="1:4" x14ac:dyDescent="0.2">
      <c r="A635" s="8">
        <v>626</v>
      </c>
      <c r="B635" s="105">
        <v>28590</v>
      </c>
      <c r="C635" s="105">
        <v>17310</v>
      </c>
      <c r="D635" s="105">
        <v>1310</v>
      </c>
    </row>
    <row r="636" spans="1:4" x14ac:dyDescent="0.2">
      <c r="A636" s="8">
        <v>627</v>
      </c>
      <c r="B636" s="105">
        <v>36500</v>
      </c>
      <c r="C636" s="105">
        <v>9910</v>
      </c>
      <c r="D636" s="105">
        <v>980</v>
      </c>
    </row>
    <row r="637" spans="1:4" x14ac:dyDescent="0.2">
      <c r="A637" s="8">
        <v>628</v>
      </c>
      <c r="B637" s="105">
        <v>41270</v>
      </c>
      <c r="C637" s="105">
        <v>9040</v>
      </c>
      <c r="D637" s="105">
        <v>1830</v>
      </c>
    </row>
    <row r="638" spans="1:4" x14ac:dyDescent="0.2">
      <c r="A638" s="8">
        <v>629</v>
      </c>
      <c r="B638" s="105">
        <v>65580</v>
      </c>
      <c r="C638" s="105">
        <v>5250</v>
      </c>
      <c r="D638" s="105">
        <v>3450</v>
      </c>
    </row>
    <row r="639" spans="1:4" x14ac:dyDescent="0.2">
      <c r="A639" s="8">
        <v>630</v>
      </c>
      <c r="B639" s="105">
        <v>48450</v>
      </c>
      <c r="C639" s="105">
        <v>13650</v>
      </c>
      <c r="D639" s="105">
        <v>4390</v>
      </c>
    </row>
    <row r="640" spans="1:4" x14ac:dyDescent="0.2">
      <c r="A640" s="8">
        <v>631</v>
      </c>
      <c r="B640" s="105">
        <v>21100</v>
      </c>
      <c r="C640" s="105">
        <v>24050</v>
      </c>
      <c r="D640" s="105">
        <v>6300</v>
      </c>
    </row>
    <row r="641" spans="1:4" x14ac:dyDescent="0.2">
      <c r="A641" s="8">
        <v>632</v>
      </c>
      <c r="B641" s="105">
        <v>14110</v>
      </c>
      <c r="C641" s="105">
        <v>22010</v>
      </c>
      <c r="D641" s="105">
        <v>6660</v>
      </c>
    </row>
    <row r="642" spans="1:4" x14ac:dyDescent="0.2">
      <c r="A642" s="8">
        <v>633</v>
      </c>
      <c r="B642" s="105">
        <v>9070</v>
      </c>
      <c r="C642" s="105">
        <v>16860</v>
      </c>
      <c r="D642" s="105">
        <v>8790</v>
      </c>
    </row>
    <row r="643" spans="1:4" x14ac:dyDescent="0.2">
      <c r="A643" s="8">
        <v>634</v>
      </c>
      <c r="B643" s="105">
        <v>990</v>
      </c>
      <c r="C643" s="105">
        <v>2110</v>
      </c>
      <c r="D643" s="105">
        <v>16309.999999999998</v>
      </c>
    </row>
    <row r="644" spans="1:4" x14ac:dyDescent="0.2">
      <c r="A644" s="8">
        <v>635</v>
      </c>
      <c r="B644" s="105">
        <v>0</v>
      </c>
      <c r="C644" s="105">
        <v>340</v>
      </c>
      <c r="D644" s="105">
        <v>26040</v>
      </c>
    </row>
    <row r="645" spans="1:4" x14ac:dyDescent="0.2">
      <c r="A645" s="8">
        <v>636</v>
      </c>
      <c r="B645" s="105">
        <v>5040</v>
      </c>
      <c r="C645" s="105">
        <v>140</v>
      </c>
      <c r="D645" s="105">
        <v>23860</v>
      </c>
    </row>
    <row r="646" spans="1:4" x14ac:dyDescent="0.2">
      <c r="A646" s="8">
        <v>637</v>
      </c>
      <c r="B646" s="105">
        <v>17110</v>
      </c>
      <c r="C646" s="105">
        <v>170</v>
      </c>
      <c r="D646" s="105">
        <v>21750</v>
      </c>
    </row>
    <row r="647" spans="1:4" x14ac:dyDescent="0.2">
      <c r="A647" s="8">
        <v>638</v>
      </c>
      <c r="B647" s="105">
        <v>17220</v>
      </c>
      <c r="C647" s="105">
        <v>1080</v>
      </c>
      <c r="D647" s="105">
        <v>24150</v>
      </c>
    </row>
    <row r="648" spans="1:4" x14ac:dyDescent="0.2">
      <c r="A648" s="8">
        <v>639</v>
      </c>
      <c r="B648" s="105">
        <v>17230</v>
      </c>
      <c r="C648" s="105">
        <v>640</v>
      </c>
      <c r="D648" s="105">
        <v>26450</v>
      </c>
    </row>
    <row r="649" spans="1:4" x14ac:dyDescent="0.2">
      <c r="A649" s="8">
        <v>640</v>
      </c>
      <c r="B649" s="105">
        <v>43370</v>
      </c>
      <c r="C649" s="105">
        <v>1620</v>
      </c>
      <c r="D649" s="105">
        <v>23240</v>
      </c>
    </row>
    <row r="650" spans="1:4" x14ac:dyDescent="0.2">
      <c r="A650" s="8">
        <v>641</v>
      </c>
      <c r="B650" s="105">
        <v>64590</v>
      </c>
      <c r="C650" s="105">
        <v>4470</v>
      </c>
      <c r="D650" s="105">
        <v>25810</v>
      </c>
    </row>
    <row r="651" spans="1:4" x14ac:dyDescent="0.2">
      <c r="A651" s="8">
        <v>642</v>
      </c>
      <c r="B651" s="105">
        <v>97950</v>
      </c>
      <c r="C651" s="105">
        <v>5830</v>
      </c>
      <c r="D651" s="105">
        <v>26420</v>
      </c>
    </row>
    <row r="652" spans="1:4" x14ac:dyDescent="0.2">
      <c r="A652" s="8">
        <v>643</v>
      </c>
      <c r="B652" s="105">
        <v>92430</v>
      </c>
      <c r="C652" s="105">
        <v>4780</v>
      </c>
      <c r="D652" s="105">
        <v>27340</v>
      </c>
    </row>
    <row r="653" spans="1:4" x14ac:dyDescent="0.2">
      <c r="A653" s="8">
        <v>644</v>
      </c>
      <c r="B653" s="105">
        <v>78540</v>
      </c>
      <c r="C653" s="105">
        <v>990</v>
      </c>
      <c r="D653" s="105">
        <v>27310</v>
      </c>
    </row>
    <row r="654" spans="1:4" x14ac:dyDescent="0.2">
      <c r="A654" s="8">
        <v>645</v>
      </c>
      <c r="B654" s="105">
        <v>70520</v>
      </c>
      <c r="C654" s="105">
        <v>3670</v>
      </c>
      <c r="D654" s="105">
        <v>30500</v>
      </c>
    </row>
    <row r="655" spans="1:4" x14ac:dyDescent="0.2">
      <c r="A655" s="8">
        <v>646</v>
      </c>
      <c r="B655" s="105">
        <v>37520</v>
      </c>
      <c r="C655" s="105">
        <v>12140</v>
      </c>
      <c r="D655" s="105">
        <v>30090</v>
      </c>
    </row>
    <row r="656" spans="1:4" x14ac:dyDescent="0.2">
      <c r="A656" s="8">
        <v>647</v>
      </c>
      <c r="B656" s="105">
        <v>43130</v>
      </c>
      <c r="C656" s="105">
        <v>7530</v>
      </c>
      <c r="D656" s="105">
        <v>31290</v>
      </c>
    </row>
    <row r="657" spans="1:4" x14ac:dyDescent="0.2">
      <c r="A657" s="8">
        <v>648</v>
      </c>
      <c r="B657" s="105">
        <v>81080</v>
      </c>
      <c r="C657" s="105">
        <v>9850</v>
      </c>
      <c r="D657" s="105">
        <v>28150</v>
      </c>
    </row>
    <row r="658" spans="1:4" x14ac:dyDescent="0.2">
      <c r="A658" s="8">
        <v>649</v>
      </c>
      <c r="B658" s="105">
        <v>34000</v>
      </c>
      <c r="C658" s="105">
        <v>11830</v>
      </c>
      <c r="D658" s="105">
        <v>26550</v>
      </c>
    </row>
    <row r="659" spans="1:4" x14ac:dyDescent="0.2">
      <c r="A659" s="8">
        <v>650</v>
      </c>
      <c r="B659" s="105">
        <v>11410</v>
      </c>
      <c r="C659" s="105">
        <v>15030</v>
      </c>
      <c r="D659" s="105">
        <v>22010</v>
      </c>
    </row>
    <row r="660" spans="1:4" x14ac:dyDescent="0.2">
      <c r="A660" s="8">
        <v>651</v>
      </c>
      <c r="B660" s="105">
        <v>11540</v>
      </c>
      <c r="C660" s="105">
        <v>14880</v>
      </c>
      <c r="D660" s="105">
        <v>21700</v>
      </c>
    </row>
    <row r="661" spans="1:4" x14ac:dyDescent="0.2">
      <c r="A661" s="8">
        <v>652</v>
      </c>
      <c r="B661" s="105">
        <v>3500</v>
      </c>
      <c r="C661" s="105">
        <v>13160</v>
      </c>
      <c r="D661" s="105">
        <v>26980</v>
      </c>
    </row>
    <row r="662" spans="1:4" x14ac:dyDescent="0.2">
      <c r="A662" s="8">
        <v>653</v>
      </c>
      <c r="B662" s="105">
        <v>0</v>
      </c>
      <c r="C662" s="105">
        <v>13160</v>
      </c>
      <c r="D662" s="105">
        <v>27320</v>
      </c>
    </row>
    <row r="663" spans="1:4" x14ac:dyDescent="0.2">
      <c r="A663" s="8">
        <v>654</v>
      </c>
      <c r="B663" s="105">
        <v>3220</v>
      </c>
      <c r="C663" s="105">
        <v>13160</v>
      </c>
      <c r="D663" s="105">
        <v>27240</v>
      </c>
    </row>
    <row r="664" spans="1:4" x14ac:dyDescent="0.2">
      <c r="A664" s="8">
        <v>655</v>
      </c>
      <c r="B664" s="105">
        <v>24480</v>
      </c>
      <c r="C664" s="105">
        <v>13160</v>
      </c>
      <c r="D664" s="105">
        <v>27140</v>
      </c>
    </row>
    <row r="665" spans="1:4" x14ac:dyDescent="0.2">
      <c r="A665" s="8">
        <v>656</v>
      </c>
      <c r="B665" s="105">
        <v>22620</v>
      </c>
      <c r="C665" s="105">
        <v>10170</v>
      </c>
      <c r="D665" s="105">
        <v>25250</v>
      </c>
    </row>
    <row r="666" spans="1:4" x14ac:dyDescent="0.2">
      <c r="A666" s="8">
        <v>657</v>
      </c>
      <c r="B666" s="105">
        <v>27760</v>
      </c>
      <c r="C666" s="105">
        <v>3250</v>
      </c>
      <c r="D666" s="105">
        <v>21680</v>
      </c>
    </row>
    <row r="667" spans="1:4" x14ac:dyDescent="0.2">
      <c r="A667" s="8">
        <v>658</v>
      </c>
      <c r="B667" s="105">
        <v>29090</v>
      </c>
      <c r="C667" s="105">
        <v>10360</v>
      </c>
      <c r="D667" s="105">
        <v>13770</v>
      </c>
    </row>
    <row r="668" spans="1:4" x14ac:dyDescent="0.2">
      <c r="A668" s="8">
        <v>659</v>
      </c>
      <c r="B668" s="105">
        <v>41650</v>
      </c>
      <c r="C668" s="105">
        <v>5770</v>
      </c>
      <c r="D668" s="105">
        <v>14620</v>
      </c>
    </row>
    <row r="669" spans="1:4" x14ac:dyDescent="0.2">
      <c r="A669" s="8">
        <v>660</v>
      </c>
      <c r="B669" s="105">
        <v>44510</v>
      </c>
      <c r="C669" s="105">
        <v>30</v>
      </c>
      <c r="D669" s="105">
        <v>11140</v>
      </c>
    </row>
    <row r="670" spans="1:4" x14ac:dyDescent="0.2">
      <c r="A670" s="8">
        <v>661</v>
      </c>
      <c r="B670" s="105">
        <v>50110</v>
      </c>
      <c r="C670" s="105">
        <v>190</v>
      </c>
      <c r="D670" s="105">
        <v>6910</v>
      </c>
    </row>
    <row r="671" spans="1:4" x14ac:dyDescent="0.2">
      <c r="A671" s="8">
        <v>662</v>
      </c>
      <c r="B671" s="105">
        <v>24230</v>
      </c>
      <c r="C671" s="105">
        <v>1600</v>
      </c>
      <c r="D671" s="105">
        <v>4140</v>
      </c>
    </row>
    <row r="672" spans="1:4" x14ac:dyDescent="0.2">
      <c r="A672" s="8">
        <v>663</v>
      </c>
      <c r="B672" s="105">
        <v>11400</v>
      </c>
      <c r="C672" s="105">
        <v>2890</v>
      </c>
      <c r="D672" s="105">
        <v>3820</v>
      </c>
    </row>
    <row r="673" spans="1:4" x14ac:dyDescent="0.2">
      <c r="A673" s="8">
        <v>664</v>
      </c>
      <c r="B673" s="105">
        <v>6780</v>
      </c>
      <c r="C673" s="105">
        <v>3240</v>
      </c>
      <c r="D673" s="105">
        <v>5030</v>
      </c>
    </row>
    <row r="674" spans="1:4" x14ac:dyDescent="0.2">
      <c r="A674" s="8">
        <v>665</v>
      </c>
      <c r="B674" s="105">
        <v>5410</v>
      </c>
      <c r="C674" s="105">
        <v>1940</v>
      </c>
      <c r="D674" s="105">
        <v>5530</v>
      </c>
    </row>
    <row r="675" spans="1:4" x14ac:dyDescent="0.2">
      <c r="A675" s="8">
        <v>666</v>
      </c>
      <c r="B675" s="105">
        <v>290</v>
      </c>
      <c r="C675" s="105">
        <v>4800</v>
      </c>
      <c r="D675" s="105">
        <v>5570</v>
      </c>
    </row>
    <row r="676" spans="1:4" x14ac:dyDescent="0.2">
      <c r="A676" s="8">
        <v>667</v>
      </c>
      <c r="B676" s="105">
        <v>0</v>
      </c>
      <c r="C676" s="105">
        <v>12680</v>
      </c>
      <c r="D676" s="105">
        <v>10540</v>
      </c>
    </row>
    <row r="677" spans="1:4" x14ac:dyDescent="0.2">
      <c r="A677" s="8">
        <v>668</v>
      </c>
      <c r="B677" s="105">
        <v>0</v>
      </c>
      <c r="C677" s="105">
        <v>24260</v>
      </c>
      <c r="D677" s="105">
        <v>17390</v>
      </c>
    </row>
    <row r="678" spans="1:4" x14ac:dyDescent="0.2">
      <c r="A678" s="8">
        <v>669</v>
      </c>
      <c r="B678" s="105">
        <v>0</v>
      </c>
      <c r="C678" s="105">
        <v>29200</v>
      </c>
      <c r="D678" s="105">
        <v>18120</v>
      </c>
    </row>
    <row r="679" spans="1:4" x14ac:dyDescent="0.2">
      <c r="A679" s="8">
        <v>670</v>
      </c>
      <c r="B679" s="105">
        <v>0</v>
      </c>
      <c r="C679" s="105">
        <v>10500</v>
      </c>
      <c r="D679" s="105">
        <v>20500</v>
      </c>
    </row>
    <row r="680" spans="1:4" x14ac:dyDescent="0.2">
      <c r="A680" s="8">
        <v>671</v>
      </c>
      <c r="B680" s="105">
        <v>120</v>
      </c>
      <c r="C680" s="105">
        <v>3330</v>
      </c>
      <c r="D680" s="105">
        <v>18540</v>
      </c>
    </row>
    <row r="681" spans="1:4" x14ac:dyDescent="0.2">
      <c r="A681" s="8">
        <v>672</v>
      </c>
      <c r="B681" s="105">
        <v>9640</v>
      </c>
      <c r="C681" s="105">
        <v>4470</v>
      </c>
      <c r="D681" s="105">
        <v>21650</v>
      </c>
    </row>
    <row r="682" spans="1:4" x14ac:dyDescent="0.2">
      <c r="A682" s="8">
        <v>673</v>
      </c>
      <c r="B682" s="105">
        <v>17110</v>
      </c>
      <c r="C682" s="105">
        <v>1190</v>
      </c>
      <c r="D682" s="105">
        <v>22740</v>
      </c>
    </row>
    <row r="683" spans="1:4" x14ac:dyDescent="0.2">
      <c r="A683" s="8">
        <v>674</v>
      </c>
      <c r="B683" s="105">
        <v>17220</v>
      </c>
      <c r="C683" s="105">
        <v>0</v>
      </c>
      <c r="D683" s="105">
        <v>22920</v>
      </c>
    </row>
    <row r="684" spans="1:4" x14ac:dyDescent="0.2">
      <c r="A684" s="8">
        <v>675</v>
      </c>
      <c r="B684" s="105">
        <v>17230</v>
      </c>
      <c r="C684" s="105">
        <v>0</v>
      </c>
      <c r="D684" s="105">
        <v>20540</v>
      </c>
    </row>
    <row r="685" spans="1:4" x14ac:dyDescent="0.2">
      <c r="A685" s="8">
        <v>676</v>
      </c>
      <c r="B685" s="105">
        <v>43370</v>
      </c>
      <c r="C685" s="105">
        <v>650</v>
      </c>
      <c r="D685" s="105">
        <v>19180</v>
      </c>
    </row>
    <row r="686" spans="1:4" x14ac:dyDescent="0.2">
      <c r="A686" s="8">
        <v>677</v>
      </c>
      <c r="B686" s="105">
        <v>64590</v>
      </c>
      <c r="C686" s="105">
        <v>1280</v>
      </c>
      <c r="D686" s="105">
        <v>24620</v>
      </c>
    </row>
    <row r="687" spans="1:4" x14ac:dyDescent="0.2">
      <c r="A687" s="8">
        <v>678</v>
      </c>
      <c r="B687" s="105">
        <v>97950</v>
      </c>
      <c r="C687" s="105">
        <v>710</v>
      </c>
      <c r="D687" s="105">
        <v>19450</v>
      </c>
    </row>
    <row r="688" spans="1:4" x14ac:dyDescent="0.2">
      <c r="A688" s="8">
        <v>679</v>
      </c>
      <c r="B688" s="105">
        <v>92430</v>
      </c>
      <c r="C688" s="105">
        <v>0</v>
      </c>
      <c r="D688" s="105">
        <v>10290</v>
      </c>
    </row>
    <row r="689" spans="1:4" x14ac:dyDescent="0.2">
      <c r="A689" s="8">
        <v>680</v>
      </c>
      <c r="B689" s="105">
        <v>78540</v>
      </c>
      <c r="C689" s="105">
        <v>0</v>
      </c>
      <c r="D689" s="105">
        <v>11300</v>
      </c>
    </row>
    <row r="690" spans="1:4" x14ac:dyDescent="0.2">
      <c r="A690" s="8">
        <v>681</v>
      </c>
      <c r="B690" s="105">
        <v>70520</v>
      </c>
      <c r="C690" s="105">
        <v>0</v>
      </c>
      <c r="D690" s="105">
        <v>14850</v>
      </c>
    </row>
    <row r="691" spans="1:4" x14ac:dyDescent="0.2">
      <c r="A691" s="8">
        <v>682</v>
      </c>
      <c r="B691" s="105">
        <v>37520</v>
      </c>
      <c r="C691" s="105">
        <v>30</v>
      </c>
      <c r="D691" s="105">
        <v>19770</v>
      </c>
    </row>
    <row r="692" spans="1:4" x14ac:dyDescent="0.2">
      <c r="A692" s="8">
        <v>683</v>
      </c>
      <c r="B692" s="105">
        <v>43130</v>
      </c>
      <c r="C692" s="105">
        <v>910</v>
      </c>
      <c r="D692" s="105">
        <v>18650</v>
      </c>
    </row>
    <row r="693" spans="1:4" x14ac:dyDescent="0.2">
      <c r="A693" s="8">
        <v>684</v>
      </c>
      <c r="B693" s="105">
        <v>81080</v>
      </c>
      <c r="C693" s="105">
        <v>0</v>
      </c>
      <c r="D693" s="105">
        <v>15110</v>
      </c>
    </row>
    <row r="694" spans="1:4" x14ac:dyDescent="0.2">
      <c r="A694" s="8">
        <v>685</v>
      </c>
      <c r="B694" s="105">
        <v>34000</v>
      </c>
      <c r="C694" s="105">
        <v>0</v>
      </c>
      <c r="D694" s="105">
        <v>15680</v>
      </c>
    </row>
    <row r="695" spans="1:4" x14ac:dyDescent="0.2">
      <c r="A695" s="8">
        <v>686</v>
      </c>
      <c r="B695" s="105">
        <v>11410</v>
      </c>
      <c r="C695" s="105">
        <v>270</v>
      </c>
      <c r="D695" s="105">
        <v>9350</v>
      </c>
    </row>
    <row r="696" spans="1:4" x14ac:dyDescent="0.2">
      <c r="A696" s="8">
        <v>687</v>
      </c>
      <c r="B696" s="105">
        <v>11540</v>
      </c>
      <c r="C696" s="105">
        <v>100</v>
      </c>
      <c r="D696" s="105">
        <v>4650</v>
      </c>
    </row>
    <row r="697" spans="1:4" x14ac:dyDescent="0.2">
      <c r="A697" s="8">
        <v>688</v>
      </c>
      <c r="B697" s="105">
        <v>3500</v>
      </c>
      <c r="C697" s="105">
        <v>0</v>
      </c>
      <c r="D697" s="105">
        <v>6650</v>
      </c>
    </row>
    <row r="698" spans="1:4" x14ac:dyDescent="0.2">
      <c r="A698" s="8">
        <v>689</v>
      </c>
      <c r="B698" s="105">
        <v>0</v>
      </c>
      <c r="C698" s="105">
        <v>0</v>
      </c>
      <c r="D698" s="105">
        <v>5230</v>
      </c>
    </row>
    <row r="699" spans="1:4" x14ac:dyDescent="0.2">
      <c r="A699" s="8">
        <v>690</v>
      </c>
      <c r="B699" s="105">
        <v>3220</v>
      </c>
      <c r="C699" s="105">
        <v>0</v>
      </c>
      <c r="D699" s="105">
        <v>6070</v>
      </c>
    </row>
    <row r="700" spans="1:4" x14ac:dyDescent="0.2">
      <c r="A700" s="8">
        <v>691</v>
      </c>
      <c r="B700" s="105">
        <v>24480</v>
      </c>
      <c r="C700" s="105">
        <v>0</v>
      </c>
      <c r="D700" s="105">
        <v>5840</v>
      </c>
    </row>
    <row r="701" spans="1:4" x14ac:dyDescent="0.2">
      <c r="A701" s="8">
        <v>692</v>
      </c>
      <c r="B701" s="105">
        <v>22620</v>
      </c>
      <c r="C701" s="105">
        <v>2740</v>
      </c>
      <c r="D701" s="105">
        <v>8130.0000000000009</v>
      </c>
    </row>
    <row r="702" spans="1:4" x14ac:dyDescent="0.2">
      <c r="A702" s="8">
        <v>693</v>
      </c>
      <c r="B702" s="105">
        <v>27760</v>
      </c>
      <c r="C702" s="105">
        <v>11790</v>
      </c>
      <c r="D702" s="105">
        <v>4330</v>
      </c>
    </row>
    <row r="703" spans="1:4" x14ac:dyDescent="0.2">
      <c r="A703" s="8">
        <v>694</v>
      </c>
      <c r="B703" s="105">
        <v>29090</v>
      </c>
      <c r="C703" s="105">
        <v>22690</v>
      </c>
      <c r="D703" s="105">
        <v>2440</v>
      </c>
    </row>
    <row r="704" spans="1:4" x14ac:dyDescent="0.2">
      <c r="A704" s="8">
        <v>695</v>
      </c>
      <c r="B704" s="105">
        <v>41650</v>
      </c>
      <c r="C704" s="105">
        <v>30750</v>
      </c>
      <c r="D704" s="105">
        <v>4090</v>
      </c>
    </row>
    <row r="705" spans="1:4" x14ac:dyDescent="0.2">
      <c r="A705" s="8">
        <v>696</v>
      </c>
      <c r="B705" s="105">
        <v>44510</v>
      </c>
      <c r="C705" s="105">
        <v>49930</v>
      </c>
      <c r="D705" s="105">
        <v>4160</v>
      </c>
    </row>
    <row r="706" spans="1:4" x14ac:dyDescent="0.2">
      <c r="A706" s="8">
        <v>697</v>
      </c>
      <c r="B706" s="105">
        <v>50110</v>
      </c>
      <c r="C706" s="105">
        <v>50920</v>
      </c>
      <c r="D706" s="105">
        <v>2750</v>
      </c>
    </row>
    <row r="707" spans="1:4" x14ac:dyDescent="0.2">
      <c r="A707" s="8">
        <v>698</v>
      </c>
      <c r="B707" s="105">
        <v>24230</v>
      </c>
      <c r="C707" s="105">
        <v>54980</v>
      </c>
      <c r="D707" s="105">
        <v>1310</v>
      </c>
    </row>
    <row r="708" spans="1:4" x14ac:dyDescent="0.2">
      <c r="A708" s="8">
        <v>699</v>
      </c>
      <c r="B708" s="105">
        <v>11400</v>
      </c>
      <c r="C708" s="105">
        <v>59540</v>
      </c>
      <c r="D708" s="105">
        <v>980</v>
      </c>
    </row>
    <row r="709" spans="1:4" x14ac:dyDescent="0.2">
      <c r="A709" s="8">
        <v>700</v>
      </c>
      <c r="B709" s="105">
        <v>6780</v>
      </c>
      <c r="C709" s="105">
        <v>81610</v>
      </c>
      <c r="D709" s="105">
        <v>1830</v>
      </c>
    </row>
    <row r="710" spans="1:4" x14ac:dyDescent="0.2">
      <c r="A710" s="8">
        <v>701</v>
      </c>
      <c r="B710" s="105">
        <v>5410</v>
      </c>
      <c r="C710" s="105">
        <v>66330</v>
      </c>
      <c r="D710" s="105">
        <v>3450</v>
      </c>
    </row>
    <row r="711" spans="1:4" x14ac:dyDescent="0.2">
      <c r="A711" s="8">
        <v>702</v>
      </c>
      <c r="B711" s="105">
        <v>290</v>
      </c>
      <c r="C711" s="105">
        <v>58710</v>
      </c>
      <c r="D711" s="105">
        <v>4390</v>
      </c>
    </row>
    <row r="712" spans="1:4" x14ac:dyDescent="0.2">
      <c r="A712" s="8">
        <v>703</v>
      </c>
      <c r="B712" s="105">
        <v>0</v>
      </c>
      <c r="C712" s="105">
        <v>51530</v>
      </c>
      <c r="D712" s="105">
        <v>6300</v>
      </c>
    </row>
    <row r="713" spans="1:4" x14ac:dyDescent="0.2">
      <c r="A713" s="8">
        <v>704</v>
      </c>
      <c r="B713" s="105">
        <v>0</v>
      </c>
      <c r="C713" s="105">
        <v>25270</v>
      </c>
      <c r="D713" s="105">
        <v>6660</v>
      </c>
    </row>
    <row r="714" spans="1:4" x14ac:dyDescent="0.2">
      <c r="A714" s="8">
        <v>705</v>
      </c>
      <c r="B714" s="105">
        <v>0</v>
      </c>
      <c r="C714" s="105">
        <v>4180</v>
      </c>
      <c r="D714" s="105">
        <v>8790</v>
      </c>
    </row>
    <row r="715" spans="1:4" x14ac:dyDescent="0.2">
      <c r="A715" s="8">
        <v>706</v>
      </c>
      <c r="B715" s="105">
        <v>0</v>
      </c>
      <c r="C715" s="105">
        <v>15420</v>
      </c>
      <c r="D715" s="105">
        <v>16309.999999999998</v>
      </c>
    </row>
    <row r="716" spans="1:4" x14ac:dyDescent="0.2">
      <c r="A716" s="8">
        <v>707</v>
      </c>
      <c r="B716" s="105">
        <v>120</v>
      </c>
      <c r="C716" s="105">
        <v>23970</v>
      </c>
      <c r="D716" s="105">
        <v>26040</v>
      </c>
    </row>
    <row r="717" spans="1:4" x14ac:dyDescent="0.2">
      <c r="A717" s="8">
        <v>708</v>
      </c>
      <c r="B717" s="105">
        <v>9640</v>
      </c>
      <c r="C717" s="105">
        <v>25850</v>
      </c>
      <c r="D717" s="105">
        <v>23860</v>
      </c>
    </row>
    <row r="718" spans="1:4" x14ac:dyDescent="0.2">
      <c r="A718" s="8">
        <v>709</v>
      </c>
      <c r="B718" s="105">
        <v>17110</v>
      </c>
      <c r="C718" s="105">
        <v>25000</v>
      </c>
      <c r="D718" s="105">
        <v>21750</v>
      </c>
    </row>
    <row r="719" spans="1:4" x14ac:dyDescent="0.2">
      <c r="A719" s="8">
        <v>710</v>
      </c>
      <c r="B719" s="105">
        <v>17220</v>
      </c>
      <c r="C719" s="105">
        <v>21660</v>
      </c>
      <c r="D719" s="105">
        <v>24150</v>
      </c>
    </row>
    <row r="720" spans="1:4" x14ac:dyDescent="0.2">
      <c r="A720" s="8">
        <v>711</v>
      </c>
      <c r="B720" s="105">
        <v>17230</v>
      </c>
      <c r="C720" s="105">
        <v>14460</v>
      </c>
      <c r="D720" s="105">
        <v>26450</v>
      </c>
    </row>
    <row r="721" spans="1:4" x14ac:dyDescent="0.2">
      <c r="A721" s="8">
        <v>712</v>
      </c>
      <c r="B721" s="105">
        <v>43370</v>
      </c>
      <c r="C721" s="105">
        <v>12520</v>
      </c>
      <c r="D721" s="105">
        <v>23240</v>
      </c>
    </row>
    <row r="722" spans="1:4" x14ac:dyDescent="0.2">
      <c r="A722" s="8">
        <v>713</v>
      </c>
      <c r="B722" s="105">
        <v>64590</v>
      </c>
      <c r="C722" s="105">
        <v>6810</v>
      </c>
      <c r="D722" s="105">
        <v>25810</v>
      </c>
    </row>
    <row r="723" spans="1:4" x14ac:dyDescent="0.2">
      <c r="A723" s="8">
        <v>714</v>
      </c>
      <c r="B723" s="105">
        <v>97950</v>
      </c>
      <c r="C723" s="105">
        <v>3030</v>
      </c>
      <c r="D723" s="105">
        <v>26420</v>
      </c>
    </row>
    <row r="724" spans="1:4" x14ac:dyDescent="0.2">
      <c r="A724" s="8">
        <v>715</v>
      </c>
      <c r="B724" s="105">
        <v>92430</v>
      </c>
      <c r="C724" s="105">
        <v>14200</v>
      </c>
      <c r="D724" s="105">
        <v>27340</v>
      </c>
    </row>
    <row r="725" spans="1:4" x14ac:dyDescent="0.2">
      <c r="A725" s="8">
        <v>716</v>
      </c>
      <c r="B725" s="105">
        <v>78540</v>
      </c>
      <c r="C725" s="105">
        <v>11680</v>
      </c>
      <c r="D725" s="105">
        <v>27310</v>
      </c>
    </row>
    <row r="726" spans="1:4" x14ac:dyDescent="0.2">
      <c r="A726" s="8">
        <v>717</v>
      </c>
      <c r="B726" s="105">
        <v>70520</v>
      </c>
      <c r="C726" s="105">
        <v>670</v>
      </c>
      <c r="D726" s="105">
        <v>30500</v>
      </c>
    </row>
    <row r="727" spans="1:4" x14ac:dyDescent="0.2">
      <c r="A727" s="8">
        <v>718</v>
      </c>
      <c r="B727" s="105">
        <v>37520</v>
      </c>
      <c r="C727" s="105">
        <v>20</v>
      </c>
      <c r="D727" s="105">
        <v>30090</v>
      </c>
    </row>
    <row r="728" spans="1:4" x14ac:dyDescent="0.2">
      <c r="A728" s="8">
        <v>719</v>
      </c>
      <c r="B728" s="105">
        <v>43130</v>
      </c>
      <c r="C728" s="105">
        <v>0</v>
      </c>
      <c r="D728" s="105">
        <v>31290</v>
      </c>
    </row>
    <row r="729" spans="1:4" x14ac:dyDescent="0.2">
      <c r="A729" s="8">
        <v>720</v>
      </c>
      <c r="B729" s="105">
        <v>81080</v>
      </c>
      <c r="C729" s="105">
        <v>0</v>
      </c>
      <c r="D729" s="105">
        <v>28150</v>
      </c>
    </row>
    <row r="730" spans="1:4" x14ac:dyDescent="0.2">
      <c r="A730" s="8">
        <v>721</v>
      </c>
      <c r="B730" s="105">
        <v>34000</v>
      </c>
      <c r="C730" s="105">
        <v>0</v>
      </c>
      <c r="D730" s="105">
        <v>26550</v>
      </c>
    </row>
    <row r="731" spans="1:4" x14ac:dyDescent="0.2">
      <c r="A731" s="8">
        <v>722</v>
      </c>
      <c r="B731" s="105">
        <v>11410</v>
      </c>
      <c r="C731" s="105">
        <v>200</v>
      </c>
      <c r="D731" s="105">
        <v>22010</v>
      </c>
    </row>
    <row r="732" spans="1:4" x14ac:dyDescent="0.2">
      <c r="A732" s="8">
        <v>723</v>
      </c>
      <c r="B732" s="105">
        <v>11540</v>
      </c>
      <c r="C732" s="105">
        <v>3330</v>
      </c>
      <c r="D732" s="105">
        <v>21700</v>
      </c>
    </row>
    <row r="733" spans="1:4" x14ac:dyDescent="0.2">
      <c r="A733" s="8">
        <v>724</v>
      </c>
      <c r="B733" s="105">
        <v>3500</v>
      </c>
      <c r="C733" s="105">
        <v>150</v>
      </c>
      <c r="D733" s="105">
        <v>26980</v>
      </c>
    </row>
    <row r="734" spans="1:4" x14ac:dyDescent="0.2">
      <c r="A734" s="8">
        <v>725</v>
      </c>
      <c r="B734" s="105">
        <v>0</v>
      </c>
      <c r="C734" s="105">
        <v>310</v>
      </c>
      <c r="D734" s="105">
        <v>27320</v>
      </c>
    </row>
    <row r="735" spans="1:4" x14ac:dyDescent="0.2">
      <c r="A735" s="8">
        <v>726</v>
      </c>
      <c r="B735" s="105">
        <v>3220</v>
      </c>
      <c r="C735" s="105">
        <v>250</v>
      </c>
      <c r="D735" s="105">
        <v>27240</v>
      </c>
    </row>
    <row r="736" spans="1:4" x14ac:dyDescent="0.2">
      <c r="A736" s="8">
        <v>727</v>
      </c>
      <c r="B736" s="105">
        <v>24480</v>
      </c>
      <c r="C736" s="105">
        <v>1610</v>
      </c>
      <c r="D736" s="105">
        <v>27140</v>
      </c>
    </row>
    <row r="737" spans="1:4" x14ac:dyDescent="0.2">
      <c r="A737" s="8">
        <v>728</v>
      </c>
      <c r="B737" s="105">
        <v>22620</v>
      </c>
      <c r="C737" s="105">
        <v>1960</v>
      </c>
      <c r="D737" s="105">
        <v>25250</v>
      </c>
    </row>
    <row r="738" spans="1:4" x14ac:dyDescent="0.2">
      <c r="A738" s="8">
        <v>729</v>
      </c>
      <c r="B738" s="105">
        <v>27760</v>
      </c>
      <c r="C738" s="105">
        <v>0</v>
      </c>
      <c r="D738" s="105">
        <v>21680</v>
      </c>
    </row>
    <row r="739" spans="1:4" x14ac:dyDescent="0.2">
      <c r="A739" s="8">
        <v>730</v>
      </c>
      <c r="B739" s="105">
        <v>29090</v>
      </c>
      <c r="C739" s="105">
        <v>0</v>
      </c>
      <c r="D739" s="105">
        <v>13770</v>
      </c>
    </row>
    <row r="740" spans="1:4" x14ac:dyDescent="0.2">
      <c r="A740" s="8">
        <v>731</v>
      </c>
      <c r="B740" s="105">
        <v>41650</v>
      </c>
      <c r="C740" s="105">
        <v>0</v>
      </c>
      <c r="D740" s="105">
        <v>14620</v>
      </c>
    </row>
    <row r="741" spans="1:4" x14ac:dyDescent="0.2">
      <c r="A741" s="8">
        <v>732</v>
      </c>
      <c r="B741" s="105">
        <v>44510</v>
      </c>
      <c r="C741" s="105">
        <v>0</v>
      </c>
      <c r="D741" s="105">
        <v>11140</v>
      </c>
    </row>
    <row r="742" spans="1:4" x14ac:dyDescent="0.2">
      <c r="A742" s="8">
        <v>733</v>
      </c>
      <c r="B742" s="105">
        <v>50110</v>
      </c>
      <c r="C742" s="105">
        <v>10</v>
      </c>
      <c r="D742" s="105">
        <v>6910</v>
      </c>
    </row>
    <row r="743" spans="1:4" x14ac:dyDescent="0.2">
      <c r="A743" s="8">
        <v>734</v>
      </c>
      <c r="B743" s="105">
        <v>24230</v>
      </c>
      <c r="C743" s="105">
        <v>500</v>
      </c>
      <c r="D743" s="105">
        <v>4140</v>
      </c>
    </row>
    <row r="744" spans="1:4" x14ac:dyDescent="0.2">
      <c r="A744" s="8">
        <v>735</v>
      </c>
      <c r="B744" s="105">
        <v>11400</v>
      </c>
      <c r="C744" s="105">
        <v>480</v>
      </c>
      <c r="D744" s="105">
        <v>3820</v>
      </c>
    </row>
    <row r="745" spans="1:4" x14ac:dyDescent="0.2">
      <c r="A745" s="8">
        <v>736</v>
      </c>
      <c r="B745" s="105">
        <v>6780</v>
      </c>
      <c r="C745" s="105">
        <v>720</v>
      </c>
      <c r="D745" s="105">
        <v>5030</v>
      </c>
    </row>
    <row r="746" spans="1:4" x14ac:dyDescent="0.2">
      <c r="A746" s="8">
        <v>737</v>
      </c>
      <c r="B746" s="105">
        <v>5410</v>
      </c>
      <c r="C746" s="105">
        <v>0</v>
      </c>
      <c r="D746" s="105">
        <v>5530</v>
      </c>
    </row>
    <row r="747" spans="1:4" x14ac:dyDescent="0.2">
      <c r="A747" s="8">
        <v>738</v>
      </c>
      <c r="B747" s="105">
        <v>290</v>
      </c>
      <c r="C747" s="105">
        <v>0</v>
      </c>
      <c r="D747" s="105">
        <v>5570</v>
      </c>
    </row>
    <row r="748" spans="1:4" x14ac:dyDescent="0.2">
      <c r="A748" s="8">
        <v>739</v>
      </c>
      <c r="B748" s="105">
        <v>0</v>
      </c>
      <c r="C748" s="105">
        <v>80</v>
      </c>
      <c r="D748" s="105">
        <v>10540</v>
      </c>
    </row>
    <row r="749" spans="1:4" x14ac:dyDescent="0.2">
      <c r="A749" s="8">
        <v>740</v>
      </c>
      <c r="B749" s="105">
        <v>0</v>
      </c>
      <c r="C749" s="105">
        <v>1190</v>
      </c>
      <c r="D749" s="105">
        <v>17390</v>
      </c>
    </row>
    <row r="750" spans="1:4" x14ac:dyDescent="0.2">
      <c r="A750" s="8">
        <v>741</v>
      </c>
      <c r="B750" s="105">
        <v>0</v>
      </c>
      <c r="C750" s="105">
        <v>2610</v>
      </c>
      <c r="D750" s="105">
        <v>18120</v>
      </c>
    </row>
    <row r="751" spans="1:4" x14ac:dyDescent="0.2">
      <c r="A751" s="8">
        <v>742</v>
      </c>
      <c r="B751" s="105">
        <v>0</v>
      </c>
      <c r="C751" s="105">
        <v>2470</v>
      </c>
      <c r="D751" s="105">
        <v>20500</v>
      </c>
    </row>
    <row r="752" spans="1:4" x14ac:dyDescent="0.2">
      <c r="A752" s="8">
        <v>743</v>
      </c>
      <c r="B752" s="105">
        <v>120</v>
      </c>
      <c r="C752" s="105">
        <v>11650</v>
      </c>
      <c r="D752" s="105">
        <v>18540</v>
      </c>
    </row>
    <row r="753" spans="1:4" x14ac:dyDescent="0.2">
      <c r="A753" s="8">
        <v>744</v>
      </c>
      <c r="B753" s="105">
        <v>9640</v>
      </c>
      <c r="C753" s="105">
        <v>9180</v>
      </c>
      <c r="D753" s="105">
        <v>21650</v>
      </c>
    </row>
    <row r="754" spans="1:4" x14ac:dyDescent="0.2">
      <c r="A754" s="8">
        <v>745</v>
      </c>
      <c r="B754" s="45"/>
      <c r="C754" s="45"/>
      <c r="D754" s="4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46"/>
    </sheetView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83" t="s">
        <v>62</v>
      </c>
      <c r="F1" s="83" t="s">
        <v>100</v>
      </c>
    </row>
    <row r="2" spans="1:6" x14ac:dyDescent="0.2">
      <c r="A2" s="48" t="s">
        <v>76</v>
      </c>
      <c r="B2" s="48" t="s">
        <v>39</v>
      </c>
      <c r="C2" s="48" t="s">
        <v>74</v>
      </c>
      <c r="D2" s="48" t="s">
        <v>21</v>
      </c>
      <c r="E2" s="48" t="s">
        <v>75</v>
      </c>
      <c r="F2" s="48" t="s">
        <v>75</v>
      </c>
    </row>
    <row r="3" spans="1:6" x14ac:dyDescent="0.2">
      <c r="A3" s="49">
        <v>1</v>
      </c>
      <c r="B3" s="102" t="s">
        <v>102</v>
      </c>
      <c r="C3" s="102">
        <v>1</v>
      </c>
      <c r="D3" s="102">
        <v>0</v>
      </c>
      <c r="E3" s="102">
        <v>121.12772</v>
      </c>
      <c r="F3" s="102">
        <v>121.10038</v>
      </c>
    </row>
    <row r="4" spans="1:6" x14ac:dyDescent="0.2">
      <c r="A4" s="49">
        <v>2</v>
      </c>
      <c r="B4" s="102" t="s">
        <v>102</v>
      </c>
      <c r="C4" s="102">
        <v>1</v>
      </c>
      <c r="D4" s="102">
        <v>1</v>
      </c>
      <c r="E4" s="102">
        <v>111.53046999999999</v>
      </c>
      <c r="F4" s="102">
        <v>111.50312</v>
      </c>
    </row>
    <row r="5" spans="1:6" x14ac:dyDescent="0.2">
      <c r="A5" s="49">
        <v>3</v>
      </c>
      <c r="B5" s="102" t="s">
        <v>102</v>
      </c>
      <c r="C5" s="102">
        <v>1</v>
      </c>
      <c r="D5" s="102">
        <v>2</v>
      </c>
      <c r="E5" s="102">
        <v>105.69738</v>
      </c>
      <c r="F5" s="102">
        <v>105.67003</v>
      </c>
    </row>
    <row r="6" spans="1:6" x14ac:dyDescent="0.2">
      <c r="A6" s="49">
        <v>4</v>
      </c>
      <c r="B6" s="102" t="s">
        <v>102</v>
      </c>
      <c r="C6" s="102">
        <v>1</v>
      </c>
      <c r="D6" s="102">
        <v>3</v>
      </c>
      <c r="E6" s="102">
        <v>97.540170000000003</v>
      </c>
      <c r="F6" s="102">
        <v>97.512829999999994</v>
      </c>
    </row>
    <row r="7" spans="1:6" x14ac:dyDescent="0.2">
      <c r="A7" s="49">
        <v>5</v>
      </c>
      <c r="B7" s="102" t="s">
        <v>102</v>
      </c>
      <c r="C7" s="102">
        <v>1</v>
      </c>
      <c r="D7" s="102">
        <v>4</v>
      </c>
      <c r="E7" s="102">
        <v>97.540170000000003</v>
      </c>
      <c r="F7" s="102">
        <v>97.512829999999994</v>
      </c>
    </row>
    <row r="8" spans="1:6" x14ac:dyDescent="0.2">
      <c r="A8" s="4">
        <v>6</v>
      </c>
      <c r="B8" s="102" t="s">
        <v>102</v>
      </c>
      <c r="C8" s="102">
        <v>1</v>
      </c>
      <c r="D8" s="102">
        <v>5</v>
      </c>
      <c r="E8" s="102">
        <v>98.734129999999993</v>
      </c>
      <c r="F8" s="102">
        <v>98.715900000000005</v>
      </c>
    </row>
    <row r="9" spans="1:6" x14ac:dyDescent="0.2">
      <c r="A9" s="4">
        <v>7</v>
      </c>
      <c r="B9" s="103" t="s">
        <v>102</v>
      </c>
      <c r="C9" s="103">
        <v>1</v>
      </c>
      <c r="D9" s="103">
        <v>6</v>
      </c>
      <c r="E9" s="103">
        <v>132.11033</v>
      </c>
      <c r="F9" s="103">
        <v>132.08299</v>
      </c>
    </row>
    <row r="10" spans="1:6" x14ac:dyDescent="0.2">
      <c r="A10" s="4">
        <v>8</v>
      </c>
      <c r="B10" s="103" t="s">
        <v>102</v>
      </c>
      <c r="C10" s="103">
        <v>1</v>
      </c>
      <c r="D10" s="103">
        <v>7</v>
      </c>
      <c r="E10" s="103">
        <v>337.28919999999999</v>
      </c>
      <c r="F10" s="103">
        <v>132.08299</v>
      </c>
    </row>
    <row r="11" spans="1:6" x14ac:dyDescent="0.2">
      <c r="A11" s="4">
        <v>9</v>
      </c>
      <c r="B11" s="103" t="s">
        <v>102</v>
      </c>
      <c r="C11" s="103">
        <v>1</v>
      </c>
      <c r="D11" s="103">
        <v>8</v>
      </c>
      <c r="E11" s="103">
        <v>341.90098</v>
      </c>
      <c r="F11" s="103">
        <v>116.47948</v>
      </c>
    </row>
    <row r="12" spans="1:6" x14ac:dyDescent="0.2">
      <c r="A12" s="4">
        <v>10</v>
      </c>
      <c r="B12" s="103" t="s">
        <v>102</v>
      </c>
      <c r="C12" s="103">
        <v>1</v>
      </c>
      <c r="D12" s="103">
        <v>9</v>
      </c>
      <c r="E12" s="103">
        <v>341.90098</v>
      </c>
      <c r="F12" s="103">
        <v>63.343690000000002</v>
      </c>
    </row>
    <row r="13" spans="1:6" x14ac:dyDescent="0.2">
      <c r="A13" s="4">
        <v>11</v>
      </c>
      <c r="B13" s="103" t="s">
        <v>102</v>
      </c>
      <c r="C13" s="103">
        <v>1</v>
      </c>
      <c r="D13" s="103">
        <v>10</v>
      </c>
      <c r="E13" s="103">
        <v>342.54809</v>
      </c>
      <c r="F13" s="103">
        <v>63.343690000000002</v>
      </c>
    </row>
    <row r="14" spans="1:6" x14ac:dyDescent="0.2">
      <c r="A14" s="4">
        <v>12</v>
      </c>
      <c r="B14" s="103" t="s">
        <v>102</v>
      </c>
      <c r="C14" s="103">
        <v>1</v>
      </c>
      <c r="D14" s="103">
        <v>11</v>
      </c>
      <c r="E14" s="103">
        <v>344.07015999999999</v>
      </c>
      <c r="F14" s="103">
        <v>66.333150000000003</v>
      </c>
    </row>
    <row r="15" spans="1:6" x14ac:dyDescent="0.2">
      <c r="A15" s="4">
        <v>13</v>
      </c>
      <c r="B15" s="103" t="s">
        <v>102</v>
      </c>
      <c r="C15" s="103">
        <v>1</v>
      </c>
      <c r="D15" s="103">
        <v>12</v>
      </c>
      <c r="E15" s="103">
        <v>344.08839</v>
      </c>
      <c r="F15" s="103">
        <v>71.628500000000003</v>
      </c>
    </row>
    <row r="16" spans="1:6" x14ac:dyDescent="0.2">
      <c r="A16" s="4">
        <v>14</v>
      </c>
      <c r="B16" s="103" t="s">
        <v>102</v>
      </c>
      <c r="C16" s="103">
        <v>1</v>
      </c>
      <c r="D16" s="103">
        <v>13</v>
      </c>
      <c r="E16" s="103">
        <v>344.23421999999999</v>
      </c>
      <c r="F16" s="103">
        <v>63.480400000000003</v>
      </c>
    </row>
    <row r="17" spans="1:6" x14ac:dyDescent="0.2">
      <c r="A17" s="4">
        <v>15</v>
      </c>
      <c r="B17" s="103" t="s">
        <v>102</v>
      </c>
      <c r="C17" s="103">
        <v>1</v>
      </c>
      <c r="D17" s="103">
        <v>14</v>
      </c>
      <c r="E17" s="103">
        <v>344.11574000000002</v>
      </c>
      <c r="F17" s="103">
        <v>63.343690000000002</v>
      </c>
    </row>
    <row r="18" spans="1:6" x14ac:dyDescent="0.2">
      <c r="A18" s="4">
        <v>16</v>
      </c>
      <c r="B18" s="103" t="s">
        <v>102</v>
      </c>
      <c r="C18" s="103">
        <v>1</v>
      </c>
      <c r="D18" s="103">
        <v>15</v>
      </c>
      <c r="E18" s="103">
        <v>344.07015999999999</v>
      </c>
      <c r="F18" s="103">
        <v>63.343690000000002</v>
      </c>
    </row>
    <row r="19" spans="1:6" x14ac:dyDescent="0.2">
      <c r="A19" s="4">
        <v>17</v>
      </c>
      <c r="B19" s="103" t="s">
        <v>102</v>
      </c>
      <c r="C19" s="103">
        <v>1</v>
      </c>
      <c r="D19" s="103">
        <v>16</v>
      </c>
      <c r="E19" s="103">
        <v>344.07015999999999</v>
      </c>
      <c r="F19" s="103">
        <v>67.363050000000001</v>
      </c>
    </row>
    <row r="20" spans="1:6" x14ac:dyDescent="0.2">
      <c r="A20" s="4">
        <v>18</v>
      </c>
      <c r="B20" s="103" t="s">
        <v>102</v>
      </c>
      <c r="C20" s="103">
        <v>1</v>
      </c>
      <c r="D20" s="103">
        <v>17</v>
      </c>
      <c r="E20" s="103">
        <v>343.13139999999999</v>
      </c>
      <c r="F20" s="103">
        <v>166.45263</v>
      </c>
    </row>
    <row r="21" spans="1:6" x14ac:dyDescent="0.2">
      <c r="A21" s="4">
        <v>19</v>
      </c>
      <c r="B21" s="103" t="s">
        <v>102</v>
      </c>
      <c r="C21" s="103">
        <v>1</v>
      </c>
      <c r="D21" s="103">
        <v>18</v>
      </c>
      <c r="E21" s="103">
        <v>337.48059999999998</v>
      </c>
      <c r="F21" s="103">
        <v>61.229199999999999</v>
      </c>
    </row>
    <row r="22" spans="1:6" x14ac:dyDescent="0.2">
      <c r="A22" s="4">
        <v>20</v>
      </c>
      <c r="B22" s="103" t="s">
        <v>102</v>
      </c>
      <c r="C22" s="103">
        <v>1</v>
      </c>
      <c r="D22" s="103">
        <v>19</v>
      </c>
      <c r="E22" s="103">
        <v>337.48059999999998</v>
      </c>
      <c r="F22" s="103">
        <v>59.132930000000002</v>
      </c>
    </row>
    <row r="23" spans="1:6" x14ac:dyDescent="0.2">
      <c r="A23" s="4">
        <v>21</v>
      </c>
      <c r="B23" s="103" t="s">
        <v>102</v>
      </c>
      <c r="C23" s="103">
        <v>1</v>
      </c>
      <c r="D23" s="103">
        <v>20</v>
      </c>
      <c r="E23" s="103">
        <v>337.48059999999998</v>
      </c>
      <c r="F23" s="103">
        <v>59.132930000000002</v>
      </c>
    </row>
    <row r="24" spans="1:6" x14ac:dyDescent="0.2">
      <c r="A24" s="4">
        <v>22</v>
      </c>
      <c r="B24" s="103" t="s">
        <v>102</v>
      </c>
      <c r="C24" s="103">
        <v>1</v>
      </c>
      <c r="D24" s="103">
        <v>21</v>
      </c>
      <c r="E24" s="103">
        <v>337.48059999999998</v>
      </c>
      <c r="F24" s="103">
        <v>59.132930000000002</v>
      </c>
    </row>
    <row r="25" spans="1:6" x14ac:dyDescent="0.2">
      <c r="A25" s="4">
        <v>23</v>
      </c>
      <c r="B25" s="103" t="s">
        <v>102</v>
      </c>
      <c r="C25" s="103">
        <v>1</v>
      </c>
      <c r="D25" s="103">
        <v>22</v>
      </c>
      <c r="E25" s="103">
        <v>337.48059999999998</v>
      </c>
      <c r="F25" s="103">
        <v>59.132930000000002</v>
      </c>
    </row>
    <row r="26" spans="1:6" x14ac:dyDescent="0.2">
      <c r="A26" s="4">
        <v>24</v>
      </c>
      <c r="B26" s="103" t="s">
        <v>102</v>
      </c>
      <c r="C26" s="103">
        <v>1</v>
      </c>
      <c r="D26" s="103">
        <v>23</v>
      </c>
      <c r="E26" s="103">
        <v>337.48059999999998</v>
      </c>
      <c r="F26" s="103">
        <v>59.132930000000002</v>
      </c>
    </row>
    <row r="27" spans="1:6" x14ac:dyDescent="0.2">
      <c r="A27" s="4">
        <v>25</v>
      </c>
      <c r="B27" s="103" t="s">
        <v>102</v>
      </c>
      <c r="C27" s="103">
        <v>2</v>
      </c>
      <c r="D27" s="103">
        <v>0</v>
      </c>
      <c r="E27" s="103">
        <v>334.9051</v>
      </c>
      <c r="F27" s="103">
        <v>99.407129999999995</v>
      </c>
    </row>
    <row r="28" spans="1:6" x14ac:dyDescent="0.2">
      <c r="A28" s="4">
        <v>26</v>
      </c>
      <c r="B28" s="103" t="s">
        <v>102</v>
      </c>
      <c r="C28" s="103">
        <v>2</v>
      </c>
      <c r="D28" s="103">
        <v>1</v>
      </c>
      <c r="E28" s="103">
        <v>334.9051</v>
      </c>
      <c r="F28" s="103">
        <v>0</v>
      </c>
    </row>
    <row r="29" spans="1:6" x14ac:dyDescent="0.2">
      <c r="A29" s="4">
        <v>27</v>
      </c>
      <c r="B29" s="103" t="s">
        <v>102</v>
      </c>
      <c r="C29" s="103">
        <v>2</v>
      </c>
      <c r="D29" s="103">
        <v>2</v>
      </c>
      <c r="E29" s="103">
        <v>334.9051</v>
      </c>
      <c r="F29" s="103">
        <v>0</v>
      </c>
    </row>
    <row r="30" spans="1:6" x14ac:dyDescent="0.2">
      <c r="A30" s="4">
        <v>28</v>
      </c>
      <c r="B30" s="103" t="s">
        <v>102</v>
      </c>
      <c r="C30" s="103">
        <v>2</v>
      </c>
      <c r="D30" s="103">
        <v>3</v>
      </c>
      <c r="E30" s="103">
        <v>334.9051</v>
      </c>
      <c r="F30" s="103">
        <v>0</v>
      </c>
    </row>
    <row r="31" spans="1:6" x14ac:dyDescent="0.2">
      <c r="A31" s="4">
        <v>29</v>
      </c>
      <c r="B31" s="103" t="s">
        <v>102</v>
      </c>
      <c r="C31" s="103">
        <v>2</v>
      </c>
      <c r="D31" s="103">
        <v>4</v>
      </c>
      <c r="E31" s="103">
        <v>334.9051</v>
      </c>
      <c r="F31" s="103">
        <v>0</v>
      </c>
    </row>
    <row r="32" spans="1:6" x14ac:dyDescent="0.2">
      <c r="A32" s="4">
        <v>30</v>
      </c>
      <c r="B32" s="103" t="s">
        <v>102</v>
      </c>
      <c r="C32" s="103">
        <v>2</v>
      </c>
      <c r="D32" s="103">
        <v>5</v>
      </c>
      <c r="E32" s="103">
        <v>334.9051</v>
      </c>
      <c r="F32" s="103">
        <v>0</v>
      </c>
    </row>
    <row r="33" spans="1:6" x14ac:dyDescent="0.2">
      <c r="A33" s="4">
        <v>31</v>
      </c>
      <c r="B33" s="103" t="s">
        <v>102</v>
      </c>
      <c r="C33" s="103">
        <v>2</v>
      </c>
      <c r="D33" s="103">
        <v>6</v>
      </c>
      <c r="E33" s="103">
        <v>334.9051</v>
      </c>
      <c r="F33" s="103">
        <v>0</v>
      </c>
    </row>
    <row r="34" spans="1:6" x14ac:dyDescent="0.2">
      <c r="A34" s="4">
        <v>32</v>
      </c>
      <c r="B34" s="103" t="s">
        <v>102</v>
      </c>
      <c r="C34" s="103">
        <v>2</v>
      </c>
      <c r="D34" s="103">
        <v>7</v>
      </c>
      <c r="E34" s="103">
        <v>334.9051</v>
      </c>
      <c r="F34" s="103">
        <v>15.902609999999999</v>
      </c>
    </row>
    <row r="35" spans="1:6" x14ac:dyDescent="0.2">
      <c r="A35" s="4">
        <v>33</v>
      </c>
      <c r="B35" s="103" t="s">
        <v>102</v>
      </c>
      <c r="C35" s="103">
        <v>2</v>
      </c>
      <c r="D35" s="103">
        <v>8</v>
      </c>
      <c r="E35" s="103">
        <v>337.91003000000001</v>
      </c>
      <c r="F35" s="103">
        <v>85.586259999999996</v>
      </c>
    </row>
    <row r="36" spans="1:6" x14ac:dyDescent="0.2">
      <c r="A36" s="4">
        <v>34</v>
      </c>
      <c r="B36" s="103" t="s">
        <v>102</v>
      </c>
      <c r="C36" s="103">
        <v>2</v>
      </c>
      <c r="D36" s="103">
        <v>9</v>
      </c>
      <c r="E36" s="103">
        <v>339.30389000000002</v>
      </c>
      <c r="F36" s="103">
        <v>103.44387999999999</v>
      </c>
    </row>
    <row r="37" spans="1:6" x14ac:dyDescent="0.2">
      <c r="A37" s="4">
        <v>35</v>
      </c>
      <c r="B37" s="103" t="s">
        <v>102</v>
      </c>
      <c r="C37" s="103">
        <v>2</v>
      </c>
      <c r="D37" s="103">
        <v>10</v>
      </c>
      <c r="E37" s="103">
        <v>342.56225000000001</v>
      </c>
      <c r="F37" s="103">
        <v>129.01294999999999</v>
      </c>
    </row>
    <row r="38" spans="1:6" x14ac:dyDescent="0.2">
      <c r="A38" s="4">
        <v>36</v>
      </c>
      <c r="B38" s="103" t="s">
        <v>102</v>
      </c>
      <c r="C38" s="103">
        <v>2</v>
      </c>
      <c r="D38" s="103">
        <v>11</v>
      </c>
      <c r="E38" s="103">
        <v>342.63466</v>
      </c>
      <c r="F38" s="103">
        <v>124.02585000000001</v>
      </c>
    </row>
    <row r="39" spans="1:6" x14ac:dyDescent="0.2">
      <c r="A39" s="4">
        <v>37</v>
      </c>
      <c r="B39" s="103" t="s">
        <v>102</v>
      </c>
      <c r="C39" s="103">
        <v>2</v>
      </c>
      <c r="D39" s="103">
        <v>12</v>
      </c>
      <c r="E39" s="103">
        <v>342.73421999999999</v>
      </c>
      <c r="F39" s="103">
        <v>83.984229999999997</v>
      </c>
    </row>
    <row r="40" spans="1:6" x14ac:dyDescent="0.2">
      <c r="A40" s="4">
        <v>38</v>
      </c>
      <c r="B40" s="103" t="s">
        <v>102</v>
      </c>
      <c r="C40" s="103">
        <v>2</v>
      </c>
      <c r="D40" s="103">
        <v>13</v>
      </c>
      <c r="E40" s="103">
        <v>342.57130000000001</v>
      </c>
      <c r="F40" s="103">
        <v>70.389629999999997</v>
      </c>
    </row>
    <row r="41" spans="1:6" x14ac:dyDescent="0.2">
      <c r="A41" s="4">
        <v>39</v>
      </c>
      <c r="B41" s="103" t="s">
        <v>102</v>
      </c>
      <c r="C41" s="103">
        <v>2</v>
      </c>
      <c r="D41" s="103">
        <v>14</v>
      </c>
      <c r="E41" s="103">
        <v>342.56225000000001</v>
      </c>
      <c r="F41" s="103">
        <v>62.560510000000001</v>
      </c>
    </row>
    <row r="42" spans="1:6" x14ac:dyDescent="0.2">
      <c r="A42" s="4">
        <v>40</v>
      </c>
      <c r="B42" s="103" t="s">
        <v>102</v>
      </c>
      <c r="C42" s="103">
        <v>2</v>
      </c>
      <c r="D42" s="103">
        <v>15</v>
      </c>
      <c r="E42" s="103">
        <v>342.56225000000001</v>
      </c>
      <c r="F42" s="103">
        <v>62.560510000000001</v>
      </c>
    </row>
    <row r="43" spans="1:6" x14ac:dyDescent="0.2">
      <c r="A43" s="4">
        <v>41</v>
      </c>
      <c r="B43" s="103" t="s">
        <v>102</v>
      </c>
      <c r="C43" s="103">
        <v>2</v>
      </c>
      <c r="D43" s="103">
        <v>16</v>
      </c>
      <c r="E43" s="103">
        <v>342.56225000000001</v>
      </c>
      <c r="F43" s="103">
        <v>84.708309999999997</v>
      </c>
    </row>
    <row r="44" spans="1:6" x14ac:dyDescent="0.2">
      <c r="A44" s="4">
        <v>42</v>
      </c>
      <c r="B44" s="103" t="s">
        <v>102</v>
      </c>
      <c r="C44" s="103">
        <v>2</v>
      </c>
      <c r="D44" s="103">
        <v>17</v>
      </c>
      <c r="E44" s="103">
        <v>338.68842000000001</v>
      </c>
      <c r="F44" s="103">
        <v>124.55986</v>
      </c>
    </row>
    <row r="45" spans="1:6" x14ac:dyDescent="0.2">
      <c r="A45" s="4">
        <v>43</v>
      </c>
      <c r="B45" s="103" t="s">
        <v>102</v>
      </c>
      <c r="C45" s="103">
        <v>2</v>
      </c>
      <c r="D45" s="103">
        <v>18</v>
      </c>
      <c r="E45" s="103">
        <v>335.69254000000001</v>
      </c>
      <c r="F45" s="103">
        <v>95.469949999999997</v>
      </c>
    </row>
    <row r="46" spans="1:6" x14ac:dyDescent="0.2">
      <c r="A46" s="4">
        <v>44</v>
      </c>
      <c r="B46" s="103" t="s">
        <v>102</v>
      </c>
      <c r="C46" s="103">
        <v>2</v>
      </c>
      <c r="D46" s="103">
        <v>19</v>
      </c>
      <c r="E46" s="103">
        <v>335.69254000000001</v>
      </c>
      <c r="F46" s="103">
        <v>121.55493</v>
      </c>
    </row>
    <row r="47" spans="1:6" x14ac:dyDescent="0.2">
      <c r="A47" s="4">
        <v>45</v>
      </c>
      <c r="B47" s="103" t="s">
        <v>102</v>
      </c>
      <c r="C47" s="103">
        <v>2</v>
      </c>
      <c r="D47" s="103">
        <v>20</v>
      </c>
      <c r="E47" s="103">
        <v>335.69254000000001</v>
      </c>
      <c r="F47" s="103">
        <v>121.55493</v>
      </c>
    </row>
    <row r="48" spans="1:6" x14ac:dyDescent="0.2">
      <c r="A48" s="4">
        <v>46</v>
      </c>
      <c r="B48" s="103" t="s">
        <v>102</v>
      </c>
      <c r="C48" s="103">
        <v>2</v>
      </c>
      <c r="D48" s="103">
        <v>21</v>
      </c>
      <c r="E48" s="103">
        <v>335.69254000000001</v>
      </c>
      <c r="F48" s="103">
        <v>121.55493</v>
      </c>
    </row>
    <row r="49" spans="1:6" x14ac:dyDescent="0.2">
      <c r="A49" s="4">
        <v>47</v>
      </c>
      <c r="B49" s="103" t="s">
        <v>102</v>
      </c>
      <c r="C49" s="103">
        <v>2</v>
      </c>
      <c r="D49" s="103">
        <v>22</v>
      </c>
      <c r="E49" s="103">
        <v>335.69254000000001</v>
      </c>
      <c r="F49" s="103">
        <v>121.55493</v>
      </c>
    </row>
    <row r="50" spans="1:6" x14ac:dyDescent="0.2">
      <c r="A50" s="4">
        <v>48</v>
      </c>
      <c r="B50" s="103" t="s">
        <v>102</v>
      </c>
      <c r="C50" s="103">
        <v>2</v>
      </c>
      <c r="D50" s="103">
        <v>23</v>
      </c>
      <c r="E50" s="103">
        <v>335.69254000000001</v>
      </c>
      <c r="F50" s="103">
        <v>121.55493</v>
      </c>
    </row>
    <row r="51" spans="1:6" x14ac:dyDescent="0.2">
      <c r="A51" s="4">
        <v>49</v>
      </c>
      <c r="B51" s="104" t="s">
        <v>102</v>
      </c>
      <c r="C51" s="104">
        <v>3</v>
      </c>
      <c r="D51" s="104">
        <v>0</v>
      </c>
      <c r="E51" s="104">
        <v>306.35523999999998</v>
      </c>
      <c r="F51" s="104">
        <v>110.45188</v>
      </c>
    </row>
    <row r="52" spans="1:6" x14ac:dyDescent="0.2">
      <c r="A52" s="4">
        <v>50</v>
      </c>
      <c r="B52" s="103" t="s">
        <v>102</v>
      </c>
      <c r="C52" s="103">
        <v>3</v>
      </c>
      <c r="D52" s="103">
        <v>1</v>
      </c>
      <c r="E52" s="103">
        <v>306.35523999999998</v>
      </c>
      <c r="F52" s="103">
        <v>110.45188</v>
      </c>
    </row>
    <row r="53" spans="1:6" x14ac:dyDescent="0.2">
      <c r="A53" s="4">
        <v>51</v>
      </c>
      <c r="B53" s="103" t="s">
        <v>102</v>
      </c>
      <c r="C53" s="103">
        <v>3</v>
      </c>
      <c r="D53" s="103">
        <v>2</v>
      </c>
      <c r="E53" s="103">
        <v>278.25547999999998</v>
      </c>
      <c r="F53" s="103">
        <v>110.45188</v>
      </c>
    </row>
    <row r="54" spans="1:6" x14ac:dyDescent="0.2">
      <c r="A54" s="4">
        <v>52</v>
      </c>
      <c r="B54" s="103" t="s">
        <v>102</v>
      </c>
      <c r="C54" s="103">
        <v>3</v>
      </c>
      <c r="D54" s="103">
        <v>3</v>
      </c>
      <c r="E54" s="103">
        <v>99.385249999999999</v>
      </c>
      <c r="F54" s="103">
        <v>110.45188</v>
      </c>
    </row>
    <row r="55" spans="1:6" x14ac:dyDescent="0.2">
      <c r="A55" s="4">
        <v>53</v>
      </c>
      <c r="B55" s="103" t="s">
        <v>102</v>
      </c>
      <c r="C55" s="103">
        <v>3</v>
      </c>
      <c r="D55" s="103">
        <v>4</v>
      </c>
      <c r="E55" s="103">
        <v>99.385249999999999</v>
      </c>
      <c r="F55" s="103">
        <v>110.45188</v>
      </c>
    </row>
    <row r="56" spans="1:6" x14ac:dyDescent="0.2">
      <c r="A56" s="4">
        <v>54</v>
      </c>
      <c r="B56" s="103" t="s">
        <v>102</v>
      </c>
      <c r="C56" s="103">
        <v>3</v>
      </c>
      <c r="D56" s="103">
        <v>5</v>
      </c>
      <c r="E56" s="103">
        <v>99.385249999999999</v>
      </c>
      <c r="F56" s="103">
        <v>110.45188</v>
      </c>
    </row>
    <row r="57" spans="1:6" x14ac:dyDescent="0.2">
      <c r="A57" s="4">
        <v>55</v>
      </c>
      <c r="B57" s="103" t="s">
        <v>102</v>
      </c>
      <c r="C57" s="103">
        <v>3</v>
      </c>
      <c r="D57" s="103">
        <v>6</v>
      </c>
      <c r="E57" s="103">
        <v>99.385249999999999</v>
      </c>
      <c r="F57" s="103">
        <v>112.89922</v>
      </c>
    </row>
    <row r="58" spans="1:6" x14ac:dyDescent="0.2">
      <c r="A58" s="4">
        <v>56</v>
      </c>
      <c r="B58" s="103" t="s">
        <v>102</v>
      </c>
      <c r="C58" s="103">
        <v>3</v>
      </c>
      <c r="D58" s="103">
        <v>7</v>
      </c>
      <c r="E58" s="103">
        <v>282.21231</v>
      </c>
      <c r="F58" s="103">
        <v>120.82181</v>
      </c>
    </row>
    <row r="59" spans="1:6" x14ac:dyDescent="0.2">
      <c r="A59" s="4">
        <v>57</v>
      </c>
      <c r="B59" s="103" t="s">
        <v>102</v>
      </c>
      <c r="C59" s="103">
        <v>3</v>
      </c>
      <c r="D59" s="103">
        <v>8</v>
      </c>
      <c r="E59" s="103">
        <v>310.41032000000001</v>
      </c>
      <c r="F59" s="103">
        <v>159.51480000000001</v>
      </c>
    </row>
    <row r="60" spans="1:6" x14ac:dyDescent="0.2">
      <c r="A60" s="4">
        <v>58</v>
      </c>
      <c r="B60" s="103" t="s">
        <v>102</v>
      </c>
      <c r="C60" s="103">
        <v>3</v>
      </c>
      <c r="D60" s="103">
        <v>9</v>
      </c>
      <c r="E60" s="103">
        <v>310.41032000000001</v>
      </c>
      <c r="F60" s="103">
        <v>161.01535999999999</v>
      </c>
    </row>
    <row r="61" spans="1:6" x14ac:dyDescent="0.2">
      <c r="A61" s="4">
        <v>59</v>
      </c>
      <c r="B61" s="103" t="s">
        <v>102</v>
      </c>
      <c r="C61" s="103">
        <v>3</v>
      </c>
      <c r="D61" s="103">
        <v>10</v>
      </c>
      <c r="E61" s="103">
        <v>310.41032000000001</v>
      </c>
      <c r="F61" s="103">
        <v>161.01535999999999</v>
      </c>
    </row>
    <row r="62" spans="1:6" x14ac:dyDescent="0.2">
      <c r="A62" s="4">
        <v>60</v>
      </c>
      <c r="B62" s="103" t="s">
        <v>102</v>
      </c>
      <c r="C62" s="103">
        <v>3</v>
      </c>
      <c r="D62" s="103">
        <v>11</v>
      </c>
      <c r="E62" s="103">
        <v>310.41032000000001</v>
      </c>
      <c r="F62" s="103">
        <v>160.95284000000001</v>
      </c>
    </row>
    <row r="63" spans="1:6" x14ac:dyDescent="0.2">
      <c r="A63" s="4">
        <v>61</v>
      </c>
      <c r="B63" s="103" t="s">
        <v>102</v>
      </c>
      <c r="C63" s="103">
        <v>3</v>
      </c>
      <c r="D63" s="103">
        <v>12</v>
      </c>
      <c r="E63" s="103">
        <v>310.41032000000001</v>
      </c>
      <c r="F63" s="103">
        <v>161.01535999999999</v>
      </c>
    </row>
    <row r="64" spans="1:6" x14ac:dyDescent="0.2">
      <c r="A64" s="4">
        <v>62</v>
      </c>
      <c r="B64" s="103" t="s">
        <v>102</v>
      </c>
      <c r="C64" s="103">
        <v>3</v>
      </c>
      <c r="D64" s="103">
        <v>13</v>
      </c>
      <c r="E64" s="103">
        <v>321.61986000000002</v>
      </c>
      <c r="F64" s="103">
        <v>157.07639</v>
      </c>
    </row>
    <row r="65" spans="1:6" x14ac:dyDescent="0.2">
      <c r="A65" s="4">
        <v>63</v>
      </c>
      <c r="B65" s="103" t="s">
        <v>102</v>
      </c>
      <c r="C65" s="103">
        <v>3</v>
      </c>
      <c r="D65" s="103">
        <v>14</v>
      </c>
      <c r="E65" s="103">
        <v>315.45684</v>
      </c>
      <c r="F65" s="103">
        <v>139.56093999999999</v>
      </c>
    </row>
    <row r="66" spans="1:6" x14ac:dyDescent="0.2">
      <c r="A66" s="4">
        <v>64</v>
      </c>
      <c r="B66" s="103" t="s">
        <v>102</v>
      </c>
      <c r="C66" s="103">
        <v>3</v>
      </c>
      <c r="D66" s="103">
        <v>15</v>
      </c>
      <c r="E66" s="103">
        <v>314.35822000000002</v>
      </c>
      <c r="F66" s="103">
        <v>139.56093999999999</v>
      </c>
    </row>
    <row r="67" spans="1:6" x14ac:dyDescent="0.2">
      <c r="A67" s="4">
        <v>65</v>
      </c>
      <c r="B67" s="103" t="s">
        <v>102</v>
      </c>
      <c r="C67" s="103">
        <v>3</v>
      </c>
      <c r="D67" s="103">
        <v>16</v>
      </c>
      <c r="E67" s="103">
        <v>334.19596999999999</v>
      </c>
      <c r="F67" s="103">
        <v>165.54383000000001</v>
      </c>
    </row>
    <row r="68" spans="1:6" x14ac:dyDescent="0.2">
      <c r="A68" s="4">
        <v>66</v>
      </c>
      <c r="B68" s="103" t="s">
        <v>102</v>
      </c>
      <c r="C68" s="103">
        <v>3</v>
      </c>
      <c r="D68" s="103">
        <v>17</v>
      </c>
      <c r="E68" s="103">
        <v>321.48588000000001</v>
      </c>
      <c r="F68" s="103">
        <v>235.36449999999999</v>
      </c>
    </row>
    <row r="69" spans="1:6" x14ac:dyDescent="0.2">
      <c r="A69" s="4">
        <v>67</v>
      </c>
      <c r="B69" s="103" t="s">
        <v>102</v>
      </c>
      <c r="C69" s="103">
        <v>3</v>
      </c>
      <c r="D69" s="103">
        <v>18</v>
      </c>
      <c r="E69" s="103">
        <v>310.32992999999999</v>
      </c>
      <c r="F69" s="103">
        <v>233.78354999999999</v>
      </c>
    </row>
    <row r="70" spans="1:6" x14ac:dyDescent="0.2">
      <c r="A70" s="4">
        <v>68</v>
      </c>
      <c r="B70" s="103" t="s">
        <v>102</v>
      </c>
      <c r="C70" s="103">
        <v>3</v>
      </c>
      <c r="D70" s="103">
        <v>19</v>
      </c>
      <c r="E70" s="103">
        <v>310.32992999999999</v>
      </c>
      <c r="F70" s="103">
        <v>194.66183000000001</v>
      </c>
    </row>
    <row r="71" spans="1:6" x14ac:dyDescent="0.2">
      <c r="A71" s="4">
        <v>69</v>
      </c>
      <c r="B71" s="103" t="s">
        <v>102</v>
      </c>
      <c r="C71" s="103">
        <v>3</v>
      </c>
      <c r="D71" s="103">
        <v>20</v>
      </c>
      <c r="E71" s="103">
        <v>310.32992999999999</v>
      </c>
      <c r="F71" s="103">
        <v>157.91598999999999</v>
      </c>
    </row>
    <row r="72" spans="1:6" x14ac:dyDescent="0.2">
      <c r="A72" s="4">
        <v>70</v>
      </c>
      <c r="B72" s="103" t="s">
        <v>102</v>
      </c>
      <c r="C72" s="103">
        <v>3</v>
      </c>
      <c r="D72" s="103">
        <v>21</v>
      </c>
      <c r="E72" s="103">
        <v>310.32992999999999</v>
      </c>
      <c r="F72" s="103">
        <v>157.91598999999999</v>
      </c>
    </row>
    <row r="73" spans="1:6" x14ac:dyDescent="0.2">
      <c r="A73" s="4">
        <v>71</v>
      </c>
      <c r="B73" s="103" t="s">
        <v>102</v>
      </c>
      <c r="C73" s="103">
        <v>3</v>
      </c>
      <c r="D73" s="103">
        <v>22</v>
      </c>
      <c r="E73" s="103">
        <v>310.32992999999999</v>
      </c>
      <c r="F73" s="103">
        <v>148.98409000000001</v>
      </c>
    </row>
    <row r="74" spans="1:6" x14ac:dyDescent="0.2">
      <c r="A74" s="4">
        <v>72</v>
      </c>
      <c r="B74" s="103" t="s">
        <v>102</v>
      </c>
      <c r="C74" s="103">
        <v>3</v>
      </c>
      <c r="D74" s="103">
        <v>23</v>
      </c>
      <c r="E74" s="103">
        <v>310.32992999999999</v>
      </c>
      <c r="F74" s="103">
        <v>140.63276999999999</v>
      </c>
    </row>
    <row r="75" spans="1:6" x14ac:dyDescent="0.2">
      <c r="A75" s="4">
        <v>73</v>
      </c>
      <c r="B75" s="103" t="s">
        <v>102</v>
      </c>
      <c r="C75" s="103">
        <v>4</v>
      </c>
      <c r="D75" s="103">
        <v>0</v>
      </c>
      <c r="E75" s="103">
        <v>309.68446</v>
      </c>
      <c r="F75" s="103">
        <v>121.22338999999999</v>
      </c>
    </row>
    <row r="76" spans="1:6" x14ac:dyDescent="0.2">
      <c r="A76" s="4">
        <v>74</v>
      </c>
      <c r="B76" s="103" t="s">
        <v>102</v>
      </c>
      <c r="C76" s="103">
        <v>4</v>
      </c>
      <c r="D76" s="103">
        <v>1</v>
      </c>
      <c r="E76" s="103">
        <v>309.68446</v>
      </c>
      <c r="F76" s="103">
        <v>118.54071</v>
      </c>
    </row>
    <row r="77" spans="1:6" x14ac:dyDescent="0.2">
      <c r="A77" s="4">
        <v>75</v>
      </c>
      <c r="B77" s="103" t="s">
        <v>102</v>
      </c>
      <c r="C77" s="103">
        <v>4</v>
      </c>
      <c r="D77" s="103">
        <v>2</v>
      </c>
      <c r="E77" s="103">
        <v>271.57952</v>
      </c>
      <c r="F77" s="103">
        <v>118.54071</v>
      </c>
    </row>
    <row r="78" spans="1:6" x14ac:dyDescent="0.2">
      <c r="A78" s="4">
        <v>76</v>
      </c>
      <c r="B78" s="103" t="s">
        <v>102</v>
      </c>
      <c r="C78" s="103">
        <v>4</v>
      </c>
      <c r="D78" s="103">
        <v>3</v>
      </c>
      <c r="E78" s="103">
        <v>297.68862000000001</v>
      </c>
      <c r="F78" s="103">
        <v>102.16643999999999</v>
      </c>
    </row>
    <row r="79" spans="1:6" x14ac:dyDescent="0.2">
      <c r="A79" s="4">
        <v>77</v>
      </c>
      <c r="B79" s="103" t="s">
        <v>102</v>
      </c>
      <c r="C79" s="103">
        <v>4</v>
      </c>
      <c r="D79" s="103">
        <v>4</v>
      </c>
      <c r="E79" s="103">
        <v>309.68446</v>
      </c>
      <c r="F79" s="103">
        <v>104.81323999999999</v>
      </c>
    </row>
    <row r="80" spans="1:6" x14ac:dyDescent="0.2">
      <c r="A80" s="4">
        <v>78</v>
      </c>
      <c r="B80" s="103" t="s">
        <v>102</v>
      </c>
      <c r="C80" s="103">
        <v>4</v>
      </c>
      <c r="D80" s="103">
        <v>5</v>
      </c>
      <c r="E80" s="103">
        <v>292.04511000000002</v>
      </c>
      <c r="F80" s="103">
        <v>118.54071</v>
      </c>
    </row>
    <row r="81" spans="1:6" x14ac:dyDescent="0.2">
      <c r="A81" s="4">
        <v>79</v>
      </c>
      <c r="B81" s="103" t="s">
        <v>102</v>
      </c>
      <c r="C81" s="103">
        <v>4</v>
      </c>
      <c r="D81" s="103">
        <v>6</v>
      </c>
      <c r="E81" s="103">
        <v>304.04093999999998</v>
      </c>
      <c r="F81" s="103">
        <v>124.95583000000001</v>
      </c>
    </row>
    <row r="82" spans="1:6" x14ac:dyDescent="0.2">
      <c r="A82" s="4">
        <v>80</v>
      </c>
      <c r="B82" s="103" t="s">
        <v>102</v>
      </c>
      <c r="C82" s="103">
        <v>4</v>
      </c>
      <c r="D82" s="103">
        <v>7</v>
      </c>
      <c r="E82" s="103">
        <v>309.68446</v>
      </c>
      <c r="F82" s="103">
        <v>115.69652000000001</v>
      </c>
    </row>
    <row r="83" spans="1:6" x14ac:dyDescent="0.2">
      <c r="A83" s="4">
        <v>81</v>
      </c>
      <c r="B83" s="103" t="s">
        <v>102</v>
      </c>
      <c r="C83" s="103">
        <v>4</v>
      </c>
      <c r="D83" s="103">
        <v>8</v>
      </c>
      <c r="E83" s="103">
        <v>320.02042999999998</v>
      </c>
      <c r="F83" s="103">
        <v>151.27128999999999</v>
      </c>
    </row>
    <row r="84" spans="1:6" x14ac:dyDescent="0.2">
      <c r="A84" s="4">
        <v>82</v>
      </c>
      <c r="B84" s="103" t="s">
        <v>102</v>
      </c>
      <c r="C84" s="103">
        <v>4</v>
      </c>
      <c r="D84" s="103">
        <v>9</v>
      </c>
      <c r="E84" s="103">
        <v>333.36209000000002</v>
      </c>
      <c r="F84" s="103">
        <v>169.81683000000001</v>
      </c>
    </row>
    <row r="85" spans="1:6" x14ac:dyDescent="0.2">
      <c r="A85" s="4">
        <v>83</v>
      </c>
      <c r="B85" s="103" t="s">
        <v>102</v>
      </c>
      <c r="C85" s="103">
        <v>4</v>
      </c>
      <c r="D85" s="103">
        <v>10</v>
      </c>
      <c r="E85" s="103">
        <v>333.36209000000002</v>
      </c>
      <c r="F85" s="103">
        <v>153.27208999999999</v>
      </c>
    </row>
    <row r="86" spans="1:6" x14ac:dyDescent="0.2">
      <c r="A86" s="4">
        <v>84</v>
      </c>
      <c r="B86" s="103" t="s">
        <v>102</v>
      </c>
      <c r="C86" s="103">
        <v>4</v>
      </c>
      <c r="D86" s="103">
        <v>11</v>
      </c>
      <c r="E86" s="103">
        <v>333.36209000000002</v>
      </c>
      <c r="F86" s="103">
        <v>128.99332000000001</v>
      </c>
    </row>
    <row r="87" spans="1:6" x14ac:dyDescent="0.2">
      <c r="A87" s="4">
        <v>85</v>
      </c>
      <c r="B87" s="103" t="s">
        <v>102</v>
      </c>
      <c r="C87" s="103">
        <v>4</v>
      </c>
      <c r="D87" s="103">
        <v>12</v>
      </c>
      <c r="E87" s="103">
        <v>333.36209000000002</v>
      </c>
      <c r="F87" s="103">
        <v>113.80338</v>
      </c>
    </row>
    <row r="88" spans="1:6" x14ac:dyDescent="0.2">
      <c r="A88" s="4">
        <v>86</v>
      </c>
      <c r="B88" s="103" t="s">
        <v>102</v>
      </c>
      <c r="C88" s="103">
        <v>4</v>
      </c>
      <c r="D88" s="103">
        <v>13</v>
      </c>
      <c r="E88" s="103">
        <v>333.52359000000001</v>
      </c>
      <c r="F88" s="103">
        <v>81.539349999999999</v>
      </c>
    </row>
    <row r="89" spans="1:6" x14ac:dyDescent="0.2">
      <c r="A89" s="4">
        <v>87</v>
      </c>
      <c r="B89" s="103" t="s">
        <v>102</v>
      </c>
      <c r="C89" s="103">
        <v>4</v>
      </c>
      <c r="D89" s="103">
        <v>14</v>
      </c>
      <c r="E89" s="103">
        <v>333.49666999999999</v>
      </c>
      <c r="F89" s="103">
        <v>76.470060000000004</v>
      </c>
    </row>
    <row r="90" spans="1:6" x14ac:dyDescent="0.2">
      <c r="A90" s="4">
        <v>88</v>
      </c>
      <c r="B90" s="103" t="s">
        <v>102</v>
      </c>
      <c r="C90" s="103">
        <v>4</v>
      </c>
      <c r="D90" s="103">
        <v>15</v>
      </c>
      <c r="E90" s="103">
        <v>333.36209000000002</v>
      </c>
      <c r="F90" s="103">
        <v>76.254729999999995</v>
      </c>
    </row>
    <row r="91" spans="1:6" x14ac:dyDescent="0.2">
      <c r="A91" s="4">
        <v>89</v>
      </c>
      <c r="B91" s="103" t="s">
        <v>102</v>
      </c>
      <c r="C91" s="103">
        <v>4</v>
      </c>
      <c r="D91" s="103">
        <v>16</v>
      </c>
      <c r="E91" s="103">
        <v>333.36209000000002</v>
      </c>
      <c r="F91" s="103">
        <v>100.46172</v>
      </c>
    </row>
    <row r="92" spans="1:6" x14ac:dyDescent="0.2">
      <c r="A92" s="4">
        <v>90</v>
      </c>
      <c r="B92" s="103" t="s">
        <v>102</v>
      </c>
      <c r="C92" s="103">
        <v>4</v>
      </c>
      <c r="D92" s="103">
        <v>17</v>
      </c>
      <c r="E92" s="103">
        <v>330.18592999999998</v>
      </c>
      <c r="F92" s="103">
        <v>145.36758</v>
      </c>
    </row>
    <row r="93" spans="1:6" x14ac:dyDescent="0.2">
      <c r="A93" s="4">
        <v>91</v>
      </c>
      <c r="B93" s="103" t="s">
        <v>102</v>
      </c>
      <c r="C93" s="103">
        <v>4</v>
      </c>
      <c r="D93" s="103">
        <v>18</v>
      </c>
      <c r="E93" s="103">
        <v>314.22439000000003</v>
      </c>
      <c r="F93" s="103">
        <v>135.04955000000001</v>
      </c>
    </row>
    <row r="94" spans="1:6" x14ac:dyDescent="0.2">
      <c r="A94" s="4">
        <v>92</v>
      </c>
      <c r="B94" s="103" t="s">
        <v>102</v>
      </c>
      <c r="C94" s="103">
        <v>4</v>
      </c>
      <c r="D94" s="103">
        <v>19</v>
      </c>
      <c r="E94" s="103">
        <v>314.22439000000003</v>
      </c>
      <c r="F94" s="103">
        <v>131.21843000000001</v>
      </c>
    </row>
    <row r="95" spans="1:6" x14ac:dyDescent="0.2">
      <c r="A95" s="4">
        <v>93</v>
      </c>
      <c r="B95" s="103" t="s">
        <v>102</v>
      </c>
      <c r="C95" s="103">
        <v>4</v>
      </c>
      <c r="D95" s="103">
        <v>20</v>
      </c>
      <c r="E95" s="103">
        <v>314.22439000000003</v>
      </c>
      <c r="F95" s="103">
        <v>131.21843000000001</v>
      </c>
    </row>
    <row r="96" spans="1:6" x14ac:dyDescent="0.2">
      <c r="A96" s="4">
        <v>94</v>
      </c>
      <c r="B96" s="103" t="s">
        <v>102</v>
      </c>
      <c r="C96" s="103">
        <v>4</v>
      </c>
      <c r="D96" s="103">
        <v>21</v>
      </c>
      <c r="E96" s="103">
        <v>314.22439000000003</v>
      </c>
      <c r="F96" s="103">
        <v>131.21843000000001</v>
      </c>
    </row>
    <row r="97" spans="1:6" x14ac:dyDescent="0.2">
      <c r="A97" s="4">
        <v>95</v>
      </c>
      <c r="B97" s="103" t="s">
        <v>102</v>
      </c>
      <c r="C97" s="103">
        <v>4</v>
      </c>
      <c r="D97" s="103">
        <v>22</v>
      </c>
      <c r="E97" s="103">
        <v>314.22439000000003</v>
      </c>
      <c r="F97" s="103">
        <v>127.5488</v>
      </c>
    </row>
    <row r="98" spans="1:6" x14ac:dyDescent="0.2">
      <c r="A98" s="4">
        <v>96</v>
      </c>
      <c r="B98" s="103" t="s">
        <v>102</v>
      </c>
      <c r="C98" s="103">
        <v>4</v>
      </c>
      <c r="D98" s="103">
        <v>23</v>
      </c>
      <c r="E98" s="103">
        <v>314.22439000000003</v>
      </c>
      <c r="F98" s="103">
        <v>114.33274</v>
      </c>
    </row>
    <row r="99" spans="1:6" x14ac:dyDescent="0.2">
      <c r="A99" s="4">
        <v>97</v>
      </c>
      <c r="B99" s="103" t="s">
        <v>102</v>
      </c>
      <c r="C99" s="103">
        <v>5</v>
      </c>
      <c r="D99" s="103">
        <v>0</v>
      </c>
      <c r="E99" s="103">
        <v>314.40530000000001</v>
      </c>
      <c r="F99" s="103">
        <v>113.93141</v>
      </c>
    </row>
    <row r="100" spans="1:6" x14ac:dyDescent="0.2">
      <c r="A100" s="4">
        <v>98</v>
      </c>
      <c r="B100" s="103" t="s">
        <v>102</v>
      </c>
      <c r="C100" s="103">
        <v>5</v>
      </c>
      <c r="D100" s="103">
        <v>1</v>
      </c>
      <c r="E100" s="103">
        <v>314.40530000000001</v>
      </c>
      <c r="F100" s="103">
        <v>86.751279999999994</v>
      </c>
    </row>
    <row r="101" spans="1:6" x14ac:dyDescent="0.2">
      <c r="A101" s="4">
        <v>99</v>
      </c>
      <c r="B101" s="103" t="s">
        <v>102</v>
      </c>
      <c r="C101" s="103">
        <v>5</v>
      </c>
      <c r="D101" s="103">
        <v>2</v>
      </c>
      <c r="E101" s="103">
        <v>314.40530000000001</v>
      </c>
      <c r="F101" s="103">
        <v>113.86785999999999</v>
      </c>
    </row>
    <row r="102" spans="1:6" x14ac:dyDescent="0.2">
      <c r="A102" s="4">
        <v>100</v>
      </c>
      <c r="B102" s="103" t="s">
        <v>102</v>
      </c>
      <c r="C102" s="103">
        <v>5</v>
      </c>
      <c r="D102" s="103">
        <v>3</v>
      </c>
      <c r="E102" s="103">
        <v>314.40530000000001</v>
      </c>
      <c r="F102" s="103">
        <v>82.756870000000006</v>
      </c>
    </row>
    <row r="103" spans="1:6" x14ac:dyDescent="0.2">
      <c r="A103" s="4">
        <v>101</v>
      </c>
      <c r="B103" s="103" t="s">
        <v>102</v>
      </c>
      <c r="C103" s="103">
        <v>5</v>
      </c>
      <c r="D103" s="103">
        <v>4</v>
      </c>
      <c r="E103" s="103">
        <v>314.40530000000001</v>
      </c>
      <c r="F103" s="103">
        <v>87.504769999999994</v>
      </c>
    </row>
    <row r="104" spans="1:6" x14ac:dyDescent="0.2">
      <c r="A104" s="4">
        <v>102</v>
      </c>
      <c r="B104" s="103" t="s">
        <v>102</v>
      </c>
      <c r="C104" s="103">
        <v>5</v>
      </c>
      <c r="D104" s="103">
        <v>5</v>
      </c>
      <c r="E104" s="103">
        <v>314.40530000000001</v>
      </c>
      <c r="F104" s="103">
        <v>121.99285</v>
      </c>
    </row>
    <row r="105" spans="1:6" x14ac:dyDescent="0.2">
      <c r="A105" s="4">
        <v>103</v>
      </c>
      <c r="B105" s="103" t="s">
        <v>102</v>
      </c>
      <c r="C105" s="103">
        <v>5</v>
      </c>
      <c r="D105" s="103">
        <v>6</v>
      </c>
      <c r="E105" s="103">
        <v>314.40530000000001</v>
      </c>
      <c r="F105" s="103">
        <v>121.71142999999999</v>
      </c>
    </row>
    <row r="106" spans="1:6" x14ac:dyDescent="0.2">
      <c r="A106" s="4">
        <v>104</v>
      </c>
      <c r="B106" s="103" t="s">
        <v>102</v>
      </c>
      <c r="C106" s="103">
        <v>5</v>
      </c>
      <c r="D106" s="103">
        <v>7</v>
      </c>
      <c r="E106" s="103">
        <v>314.40530000000001</v>
      </c>
      <c r="F106" s="103">
        <v>105.62486</v>
      </c>
    </row>
    <row r="107" spans="1:6" x14ac:dyDescent="0.2">
      <c r="A107" s="4">
        <v>105</v>
      </c>
      <c r="B107" s="103" t="s">
        <v>102</v>
      </c>
      <c r="C107" s="103">
        <v>5</v>
      </c>
      <c r="D107" s="103">
        <v>8</v>
      </c>
      <c r="E107" s="103">
        <v>324.35500999999999</v>
      </c>
      <c r="F107" s="103">
        <v>134.40275</v>
      </c>
    </row>
    <row r="108" spans="1:6" x14ac:dyDescent="0.2">
      <c r="A108" s="4">
        <v>106</v>
      </c>
      <c r="B108" s="103" t="s">
        <v>102</v>
      </c>
      <c r="C108" s="103">
        <v>5</v>
      </c>
      <c r="D108" s="103">
        <v>9</v>
      </c>
      <c r="E108" s="103">
        <v>337.26420999999999</v>
      </c>
      <c r="F108" s="103">
        <v>145.52355</v>
      </c>
    </row>
    <row r="109" spans="1:6" x14ac:dyDescent="0.2">
      <c r="A109" s="4">
        <v>107</v>
      </c>
      <c r="B109" s="103" t="s">
        <v>102</v>
      </c>
      <c r="C109" s="103">
        <v>5</v>
      </c>
      <c r="D109" s="103">
        <v>10</v>
      </c>
      <c r="E109" s="103">
        <v>337.26420999999999</v>
      </c>
      <c r="F109" s="103">
        <v>132.04241999999999</v>
      </c>
    </row>
    <row r="110" spans="1:6" x14ac:dyDescent="0.2">
      <c r="A110" s="4">
        <v>108</v>
      </c>
      <c r="B110" s="103" t="s">
        <v>102</v>
      </c>
      <c r="C110" s="103">
        <v>5</v>
      </c>
      <c r="D110" s="103">
        <v>11</v>
      </c>
      <c r="E110" s="103">
        <v>337.26420999999999</v>
      </c>
      <c r="F110" s="103">
        <v>103.9</v>
      </c>
    </row>
    <row r="111" spans="1:6" x14ac:dyDescent="0.2">
      <c r="A111" s="4">
        <v>109</v>
      </c>
      <c r="B111" s="103" t="s">
        <v>102</v>
      </c>
      <c r="C111" s="103">
        <v>5</v>
      </c>
      <c r="D111" s="103">
        <v>12</v>
      </c>
      <c r="E111" s="103">
        <v>337.26420999999999</v>
      </c>
      <c r="F111" s="103">
        <v>82.965670000000003</v>
      </c>
    </row>
    <row r="112" spans="1:6" x14ac:dyDescent="0.2">
      <c r="A112" s="4">
        <v>110</v>
      </c>
      <c r="B112" s="103" t="s">
        <v>102</v>
      </c>
      <c r="C112" s="103">
        <v>5</v>
      </c>
      <c r="D112" s="103">
        <v>13</v>
      </c>
      <c r="E112" s="103">
        <v>337.26420999999999</v>
      </c>
      <c r="F112" s="103">
        <v>76.465680000000006</v>
      </c>
    </row>
    <row r="113" spans="1:6" x14ac:dyDescent="0.2">
      <c r="A113" s="4">
        <v>111</v>
      </c>
      <c r="B113" s="103" t="s">
        <v>102</v>
      </c>
      <c r="C113" s="103">
        <v>5</v>
      </c>
      <c r="D113" s="103">
        <v>14</v>
      </c>
      <c r="E113" s="103">
        <v>323.79216000000002</v>
      </c>
      <c r="F113" s="103">
        <v>76.465680000000006</v>
      </c>
    </row>
    <row r="114" spans="1:6" x14ac:dyDescent="0.2">
      <c r="A114" s="4">
        <v>112</v>
      </c>
      <c r="B114" s="103" t="s">
        <v>102</v>
      </c>
      <c r="C114" s="103">
        <v>5</v>
      </c>
      <c r="D114" s="103">
        <v>15</v>
      </c>
      <c r="E114" s="103">
        <v>322.82987000000003</v>
      </c>
      <c r="F114" s="103">
        <v>8.5244300000000006</v>
      </c>
    </row>
    <row r="115" spans="1:6" x14ac:dyDescent="0.2">
      <c r="A115" s="4">
        <v>113</v>
      </c>
      <c r="B115" s="103" t="s">
        <v>102</v>
      </c>
      <c r="C115" s="103">
        <v>5</v>
      </c>
      <c r="D115" s="103">
        <v>16</v>
      </c>
      <c r="E115" s="103">
        <v>322.40319</v>
      </c>
      <c r="F115" s="103">
        <v>60.696849999999998</v>
      </c>
    </row>
    <row r="116" spans="1:6" x14ac:dyDescent="0.2">
      <c r="A116" s="4">
        <v>114</v>
      </c>
      <c r="B116" s="103" t="s">
        <v>102</v>
      </c>
      <c r="C116" s="103">
        <v>5</v>
      </c>
      <c r="D116" s="103">
        <v>17</v>
      </c>
      <c r="E116" s="103">
        <v>319.63434000000001</v>
      </c>
      <c r="F116" s="103">
        <v>140.93906000000001</v>
      </c>
    </row>
    <row r="117" spans="1:6" x14ac:dyDescent="0.2">
      <c r="A117" s="4">
        <v>115</v>
      </c>
      <c r="B117" s="103" t="s">
        <v>102</v>
      </c>
      <c r="C117" s="103">
        <v>5</v>
      </c>
      <c r="D117" s="103">
        <v>18</v>
      </c>
      <c r="E117" s="103">
        <v>315.99399</v>
      </c>
      <c r="F117" s="103">
        <v>145.88667000000001</v>
      </c>
    </row>
    <row r="118" spans="1:6" x14ac:dyDescent="0.2">
      <c r="A118" s="4">
        <v>116</v>
      </c>
      <c r="B118" s="103" t="s">
        <v>102</v>
      </c>
      <c r="C118" s="103">
        <v>5</v>
      </c>
      <c r="D118" s="103">
        <v>19</v>
      </c>
      <c r="E118" s="103">
        <v>315.99399</v>
      </c>
      <c r="F118" s="103">
        <v>148.35594</v>
      </c>
    </row>
    <row r="119" spans="1:6" x14ac:dyDescent="0.2">
      <c r="A119" s="4">
        <v>117</v>
      </c>
      <c r="B119" s="103" t="s">
        <v>102</v>
      </c>
      <c r="C119" s="103">
        <v>5</v>
      </c>
      <c r="D119" s="103">
        <v>20</v>
      </c>
      <c r="E119" s="103">
        <v>315.99399</v>
      </c>
      <c r="F119" s="103">
        <v>122.68279</v>
      </c>
    </row>
    <row r="120" spans="1:6" x14ac:dyDescent="0.2">
      <c r="A120" s="4">
        <v>118</v>
      </c>
      <c r="B120" s="103" t="s">
        <v>102</v>
      </c>
      <c r="C120" s="103">
        <v>5</v>
      </c>
      <c r="D120" s="103">
        <v>21</v>
      </c>
      <c r="E120" s="103">
        <v>315.99399</v>
      </c>
      <c r="F120" s="103">
        <v>123.27288</v>
      </c>
    </row>
    <row r="121" spans="1:6" x14ac:dyDescent="0.2">
      <c r="A121" s="4">
        <v>119</v>
      </c>
      <c r="B121" s="103" t="s">
        <v>102</v>
      </c>
      <c r="C121" s="103">
        <v>5</v>
      </c>
      <c r="D121" s="103">
        <v>22</v>
      </c>
      <c r="E121" s="103">
        <v>315.99399</v>
      </c>
      <c r="F121" s="103">
        <v>127.76658999999999</v>
      </c>
    </row>
    <row r="122" spans="1:6" x14ac:dyDescent="0.2">
      <c r="A122" s="4">
        <v>120</v>
      </c>
      <c r="B122" s="103" t="s">
        <v>102</v>
      </c>
      <c r="C122" s="103">
        <v>5</v>
      </c>
      <c r="D122" s="103">
        <v>23</v>
      </c>
      <c r="E122" s="103">
        <v>315.99399</v>
      </c>
      <c r="F122" s="103">
        <v>127.76658999999999</v>
      </c>
    </row>
    <row r="123" spans="1:6" x14ac:dyDescent="0.2">
      <c r="A123" s="4">
        <v>121</v>
      </c>
      <c r="B123" s="103" t="s">
        <v>102</v>
      </c>
      <c r="C123" s="103">
        <v>6</v>
      </c>
      <c r="D123" s="103">
        <v>0</v>
      </c>
      <c r="E123" s="103">
        <v>310.66482999999999</v>
      </c>
      <c r="F123" s="103">
        <v>124.87517</v>
      </c>
    </row>
    <row r="124" spans="1:6" x14ac:dyDescent="0.2">
      <c r="A124" s="4">
        <v>122</v>
      </c>
      <c r="B124" s="103" t="s">
        <v>102</v>
      </c>
      <c r="C124" s="103">
        <v>6</v>
      </c>
      <c r="D124" s="103">
        <v>1</v>
      </c>
      <c r="E124" s="103">
        <v>310.66482999999999</v>
      </c>
      <c r="F124" s="103">
        <v>108.28842</v>
      </c>
    </row>
    <row r="125" spans="1:6" x14ac:dyDescent="0.2">
      <c r="A125" s="4">
        <v>123</v>
      </c>
      <c r="B125" s="103" t="s">
        <v>102</v>
      </c>
      <c r="C125" s="103">
        <v>6</v>
      </c>
      <c r="D125" s="103">
        <v>2</v>
      </c>
      <c r="E125" s="103">
        <v>310.66482999999999</v>
      </c>
      <c r="F125" s="103">
        <v>106.82408</v>
      </c>
    </row>
    <row r="126" spans="1:6" x14ac:dyDescent="0.2">
      <c r="A126" s="4">
        <v>124</v>
      </c>
      <c r="B126" s="103" t="s">
        <v>102</v>
      </c>
      <c r="C126" s="103">
        <v>6</v>
      </c>
      <c r="D126" s="103">
        <v>3</v>
      </c>
      <c r="E126" s="103">
        <v>285.21071999999998</v>
      </c>
      <c r="F126" s="103">
        <v>106.82408</v>
      </c>
    </row>
    <row r="127" spans="1:6" x14ac:dyDescent="0.2">
      <c r="A127" s="4">
        <v>125</v>
      </c>
      <c r="B127" s="103" t="s">
        <v>102</v>
      </c>
      <c r="C127" s="103">
        <v>6</v>
      </c>
      <c r="D127" s="103">
        <v>4</v>
      </c>
      <c r="E127" s="103">
        <v>268.23529000000002</v>
      </c>
      <c r="F127" s="103">
        <v>106.82408</v>
      </c>
    </row>
    <row r="128" spans="1:6" x14ac:dyDescent="0.2">
      <c r="A128" s="4">
        <v>126</v>
      </c>
      <c r="B128" s="103" t="s">
        <v>102</v>
      </c>
      <c r="C128" s="103">
        <v>6</v>
      </c>
      <c r="D128" s="103">
        <v>5</v>
      </c>
      <c r="E128" s="103">
        <v>268.23529000000002</v>
      </c>
      <c r="F128" s="103">
        <v>119.14438</v>
      </c>
    </row>
    <row r="129" spans="1:6" x14ac:dyDescent="0.2">
      <c r="A129" s="4">
        <v>127</v>
      </c>
      <c r="B129" s="103" t="s">
        <v>102</v>
      </c>
      <c r="C129" s="103">
        <v>6</v>
      </c>
      <c r="D129" s="103">
        <v>6</v>
      </c>
      <c r="E129" s="103">
        <v>268.23529000000002</v>
      </c>
      <c r="F129" s="103">
        <v>140.79302000000001</v>
      </c>
    </row>
    <row r="130" spans="1:6" x14ac:dyDescent="0.2">
      <c r="A130" s="4">
        <v>128</v>
      </c>
      <c r="B130" s="103" t="s">
        <v>102</v>
      </c>
      <c r="C130" s="103">
        <v>6</v>
      </c>
      <c r="D130" s="103">
        <v>7</v>
      </c>
      <c r="E130" s="103">
        <v>268.23529000000002</v>
      </c>
      <c r="F130" s="103">
        <v>102.72033</v>
      </c>
    </row>
    <row r="131" spans="1:6" x14ac:dyDescent="0.2">
      <c r="A131" s="4">
        <v>129</v>
      </c>
      <c r="B131" s="103" t="s">
        <v>102</v>
      </c>
      <c r="C131" s="103">
        <v>6</v>
      </c>
      <c r="D131" s="103">
        <v>8</v>
      </c>
      <c r="E131" s="103">
        <v>294.38540999999998</v>
      </c>
      <c r="F131" s="103">
        <v>74.67201</v>
      </c>
    </row>
    <row r="132" spans="1:6" x14ac:dyDescent="0.2">
      <c r="A132" s="4">
        <v>130</v>
      </c>
      <c r="B132" s="103" t="s">
        <v>102</v>
      </c>
      <c r="C132" s="103">
        <v>6</v>
      </c>
      <c r="D132" s="103">
        <v>9</v>
      </c>
      <c r="E132" s="103">
        <v>315.29284999999999</v>
      </c>
      <c r="F132" s="103">
        <v>129.57550000000001</v>
      </c>
    </row>
    <row r="133" spans="1:6" x14ac:dyDescent="0.2">
      <c r="A133" s="4">
        <v>131</v>
      </c>
      <c r="B133" s="103" t="s">
        <v>102</v>
      </c>
      <c r="C133" s="103">
        <v>6</v>
      </c>
      <c r="D133" s="103">
        <v>10</v>
      </c>
      <c r="E133" s="103">
        <v>315.29284999999999</v>
      </c>
      <c r="F133" s="103">
        <v>151.4682</v>
      </c>
    </row>
    <row r="134" spans="1:6" x14ac:dyDescent="0.2">
      <c r="A134" s="4">
        <v>132</v>
      </c>
      <c r="B134" s="103" t="s">
        <v>102</v>
      </c>
      <c r="C134" s="103">
        <v>6</v>
      </c>
      <c r="D134" s="103">
        <v>11</v>
      </c>
      <c r="E134" s="103">
        <v>315.29284999999999</v>
      </c>
      <c r="F134" s="103">
        <v>172.01407</v>
      </c>
    </row>
    <row r="135" spans="1:6" x14ac:dyDescent="0.2">
      <c r="A135" s="4">
        <v>133</v>
      </c>
      <c r="B135" s="103" t="s">
        <v>102</v>
      </c>
      <c r="C135" s="103">
        <v>6</v>
      </c>
      <c r="D135" s="103">
        <v>12</v>
      </c>
      <c r="E135" s="103">
        <v>315.29284999999999</v>
      </c>
      <c r="F135" s="103">
        <v>172.01407</v>
      </c>
    </row>
    <row r="136" spans="1:6" x14ac:dyDescent="0.2">
      <c r="A136" s="4">
        <v>134</v>
      </c>
      <c r="B136" s="103" t="s">
        <v>102</v>
      </c>
      <c r="C136" s="103">
        <v>6</v>
      </c>
      <c r="D136" s="103">
        <v>13</v>
      </c>
      <c r="E136" s="103">
        <v>315.29284999999999</v>
      </c>
      <c r="F136" s="103">
        <v>172.01407</v>
      </c>
    </row>
    <row r="137" spans="1:6" x14ac:dyDescent="0.2">
      <c r="A137" s="4">
        <v>135</v>
      </c>
      <c r="B137" s="103" t="s">
        <v>102</v>
      </c>
      <c r="C137" s="103">
        <v>6</v>
      </c>
      <c r="D137" s="103">
        <v>14</v>
      </c>
      <c r="E137" s="103">
        <v>315.29284999999999</v>
      </c>
      <c r="F137" s="103">
        <v>172.01407</v>
      </c>
    </row>
    <row r="138" spans="1:6" x14ac:dyDescent="0.2">
      <c r="A138" s="4">
        <v>136</v>
      </c>
      <c r="B138" s="103" t="s">
        <v>102</v>
      </c>
      <c r="C138" s="103">
        <v>6</v>
      </c>
      <c r="D138" s="103">
        <v>15</v>
      </c>
      <c r="E138" s="103">
        <v>315.29284999999999</v>
      </c>
      <c r="F138" s="103">
        <v>152.84214</v>
      </c>
    </row>
    <row r="139" spans="1:6" x14ac:dyDescent="0.2">
      <c r="A139" s="4">
        <v>137</v>
      </c>
      <c r="B139" s="103" t="s">
        <v>102</v>
      </c>
      <c r="C139" s="103">
        <v>6</v>
      </c>
      <c r="D139" s="103">
        <v>16</v>
      </c>
      <c r="E139" s="103">
        <v>315.29284999999999</v>
      </c>
      <c r="F139" s="103">
        <v>151.4682</v>
      </c>
    </row>
    <row r="140" spans="1:6" x14ac:dyDescent="0.2">
      <c r="A140" s="4">
        <v>138</v>
      </c>
      <c r="B140" s="103" t="s">
        <v>102</v>
      </c>
      <c r="C140" s="103">
        <v>6</v>
      </c>
      <c r="D140" s="103">
        <v>17</v>
      </c>
      <c r="E140" s="103">
        <v>315.29284999999999</v>
      </c>
      <c r="F140" s="103">
        <v>175.33142000000001</v>
      </c>
    </row>
    <row r="141" spans="1:6" x14ac:dyDescent="0.2">
      <c r="A141" s="4">
        <v>139</v>
      </c>
      <c r="B141" s="103" t="s">
        <v>102</v>
      </c>
      <c r="C141" s="103">
        <v>6</v>
      </c>
      <c r="D141" s="103">
        <v>18</v>
      </c>
      <c r="E141" s="103">
        <v>316.74813999999998</v>
      </c>
      <c r="F141" s="103">
        <v>234.95332999999999</v>
      </c>
    </row>
    <row r="142" spans="1:6" x14ac:dyDescent="0.2">
      <c r="A142" s="4">
        <v>140</v>
      </c>
      <c r="B142" s="103" t="s">
        <v>102</v>
      </c>
      <c r="C142" s="103">
        <v>6</v>
      </c>
      <c r="D142" s="103">
        <v>19</v>
      </c>
      <c r="E142" s="103">
        <v>316.74813999999998</v>
      </c>
      <c r="F142" s="103">
        <v>231.70829000000001</v>
      </c>
    </row>
    <row r="143" spans="1:6" x14ac:dyDescent="0.2">
      <c r="A143" s="4">
        <v>141</v>
      </c>
      <c r="B143" s="103" t="s">
        <v>102</v>
      </c>
      <c r="C143" s="103">
        <v>6</v>
      </c>
      <c r="D143" s="103">
        <v>20</v>
      </c>
      <c r="E143" s="103">
        <v>316.74813999999998</v>
      </c>
      <c r="F143" s="103">
        <v>153.7099</v>
      </c>
    </row>
    <row r="144" spans="1:6" x14ac:dyDescent="0.2">
      <c r="A144" s="4">
        <v>142</v>
      </c>
      <c r="B144" s="103" t="s">
        <v>102</v>
      </c>
      <c r="C144" s="103">
        <v>6</v>
      </c>
      <c r="D144" s="103">
        <v>21</v>
      </c>
      <c r="E144" s="103">
        <v>316.74813999999998</v>
      </c>
      <c r="F144" s="103">
        <v>116.88460000000001</v>
      </c>
    </row>
    <row r="145" spans="1:6" x14ac:dyDescent="0.2">
      <c r="A145" s="4">
        <v>143</v>
      </c>
      <c r="B145" s="103" t="s">
        <v>102</v>
      </c>
      <c r="C145" s="103">
        <v>6</v>
      </c>
      <c r="D145" s="103">
        <v>22</v>
      </c>
      <c r="E145" s="103">
        <v>316.74813999999998</v>
      </c>
      <c r="F145" s="103">
        <v>108.27034</v>
      </c>
    </row>
    <row r="146" spans="1:6" x14ac:dyDescent="0.2">
      <c r="A146" s="4">
        <v>144</v>
      </c>
      <c r="B146" s="103" t="s">
        <v>102</v>
      </c>
      <c r="C146" s="103">
        <v>6</v>
      </c>
      <c r="D146" s="103">
        <v>23</v>
      </c>
      <c r="E146" s="103">
        <v>316.74813999999998</v>
      </c>
      <c r="F146" s="103">
        <v>108.27034</v>
      </c>
    </row>
    <row r="147" spans="1:6" x14ac:dyDescent="0.2">
      <c r="A147" s="4">
        <v>145</v>
      </c>
      <c r="B147" s="103" t="s">
        <v>102</v>
      </c>
      <c r="C147" s="103">
        <v>7</v>
      </c>
      <c r="D147" s="103">
        <v>0</v>
      </c>
      <c r="E147" s="103">
        <v>311.33372000000003</v>
      </c>
      <c r="F147" s="103">
        <v>91.837260000000001</v>
      </c>
    </row>
    <row r="148" spans="1:6" x14ac:dyDescent="0.2">
      <c r="A148" s="4">
        <v>146</v>
      </c>
      <c r="B148" s="103" t="s">
        <v>102</v>
      </c>
      <c r="C148" s="103">
        <v>7</v>
      </c>
      <c r="D148" s="103">
        <v>1</v>
      </c>
      <c r="E148" s="103">
        <v>223.63637</v>
      </c>
      <c r="F148" s="103">
        <v>91.837260000000001</v>
      </c>
    </row>
    <row r="149" spans="1:6" x14ac:dyDescent="0.2">
      <c r="A149" s="4">
        <v>147</v>
      </c>
      <c r="B149" s="103" t="s">
        <v>102</v>
      </c>
      <c r="C149" s="103">
        <v>7</v>
      </c>
      <c r="D149" s="103">
        <v>2</v>
      </c>
      <c r="E149" s="103">
        <v>101.54525</v>
      </c>
      <c r="F149" s="103">
        <v>91.837260000000001</v>
      </c>
    </row>
    <row r="150" spans="1:6" x14ac:dyDescent="0.2">
      <c r="A150" s="4">
        <v>148</v>
      </c>
      <c r="B150" s="103" t="s">
        <v>102</v>
      </c>
      <c r="C150" s="103">
        <v>7</v>
      </c>
      <c r="D150" s="103">
        <v>3</v>
      </c>
      <c r="E150" s="103">
        <v>101.54525</v>
      </c>
      <c r="F150" s="103">
        <v>91.837260000000001</v>
      </c>
    </row>
    <row r="151" spans="1:6" x14ac:dyDescent="0.2">
      <c r="A151" s="4">
        <v>149</v>
      </c>
      <c r="B151" s="103" t="s">
        <v>102</v>
      </c>
      <c r="C151" s="103">
        <v>7</v>
      </c>
      <c r="D151" s="103">
        <v>4</v>
      </c>
      <c r="E151" s="103">
        <v>101.54525</v>
      </c>
      <c r="F151" s="103">
        <v>91.837260000000001</v>
      </c>
    </row>
    <row r="152" spans="1:6" x14ac:dyDescent="0.2">
      <c r="A152" s="4">
        <v>150</v>
      </c>
      <c r="B152" s="103" t="s">
        <v>102</v>
      </c>
      <c r="C152" s="103">
        <v>7</v>
      </c>
      <c r="D152" s="103">
        <v>5</v>
      </c>
      <c r="E152" s="103">
        <v>101.54525</v>
      </c>
      <c r="F152" s="103">
        <v>82.264849999999996</v>
      </c>
    </row>
    <row r="153" spans="1:6" x14ac:dyDescent="0.2">
      <c r="A153" s="4">
        <v>151</v>
      </c>
      <c r="B153" s="103" t="s">
        <v>102</v>
      </c>
      <c r="C153" s="103">
        <v>7</v>
      </c>
      <c r="D153" s="103">
        <v>6</v>
      </c>
      <c r="E153" s="103">
        <v>101.54525</v>
      </c>
      <c r="F153" s="103">
        <v>65.271339999999995</v>
      </c>
    </row>
    <row r="154" spans="1:6" x14ac:dyDescent="0.2">
      <c r="A154" s="4">
        <v>152</v>
      </c>
      <c r="B154" s="103" t="s">
        <v>102</v>
      </c>
      <c r="C154" s="103">
        <v>7</v>
      </c>
      <c r="D154" s="103">
        <v>7</v>
      </c>
      <c r="E154" s="103">
        <v>101.54525</v>
      </c>
      <c r="F154" s="103">
        <v>48.901530000000001</v>
      </c>
    </row>
    <row r="155" spans="1:6" x14ac:dyDescent="0.2">
      <c r="A155" s="4">
        <v>153</v>
      </c>
      <c r="B155" s="103" t="s">
        <v>102</v>
      </c>
      <c r="C155" s="103">
        <v>7</v>
      </c>
      <c r="D155" s="103">
        <v>8</v>
      </c>
      <c r="E155" s="103">
        <v>101.29215000000001</v>
      </c>
      <c r="F155" s="103">
        <v>0</v>
      </c>
    </row>
    <row r="156" spans="1:6" x14ac:dyDescent="0.2">
      <c r="A156" s="4">
        <v>154</v>
      </c>
      <c r="B156" s="103" t="s">
        <v>102</v>
      </c>
      <c r="C156" s="103">
        <v>7</v>
      </c>
      <c r="D156" s="103">
        <v>9</v>
      </c>
      <c r="E156" s="103">
        <v>101.29215000000001</v>
      </c>
      <c r="F156" s="103">
        <v>91.710710000000006</v>
      </c>
    </row>
    <row r="157" spans="1:6" x14ac:dyDescent="0.2">
      <c r="A157" s="4">
        <v>155</v>
      </c>
      <c r="B157" s="103" t="s">
        <v>102</v>
      </c>
      <c r="C157" s="103">
        <v>7</v>
      </c>
      <c r="D157" s="103">
        <v>10</v>
      </c>
      <c r="E157" s="103">
        <v>297.33215999999999</v>
      </c>
      <c r="F157" s="103">
        <v>58.38355</v>
      </c>
    </row>
    <row r="158" spans="1:6" x14ac:dyDescent="0.2">
      <c r="A158" s="4">
        <v>156</v>
      </c>
      <c r="B158" s="103" t="s">
        <v>102</v>
      </c>
      <c r="C158" s="103">
        <v>7</v>
      </c>
      <c r="D158" s="103">
        <v>11</v>
      </c>
      <c r="E158" s="103">
        <v>315.15726000000001</v>
      </c>
      <c r="F158" s="103">
        <v>0</v>
      </c>
    </row>
    <row r="159" spans="1:6" x14ac:dyDescent="0.2">
      <c r="A159" s="4">
        <v>157</v>
      </c>
      <c r="B159" s="103" t="s">
        <v>102</v>
      </c>
      <c r="C159" s="103">
        <v>7</v>
      </c>
      <c r="D159" s="103">
        <v>12</v>
      </c>
      <c r="E159" s="103">
        <v>315.15726000000001</v>
      </c>
      <c r="F159" s="103">
        <v>0</v>
      </c>
    </row>
    <row r="160" spans="1:6" x14ac:dyDescent="0.2">
      <c r="A160" s="4">
        <v>158</v>
      </c>
      <c r="B160" s="103" t="s">
        <v>102</v>
      </c>
      <c r="C160" s="103">
        <v>7</v>
      </c>
      <c r="D160" s="103">
        <v>13</v>
      </c>
      <c r="E160" s="103">
        <v>315.15726000000001</v>
      </c>
      <c r="F160" s="103">
        <v>0</v>
      </c>
    </row>
    <row r="161" spans="1:6" x14ac:dyDescent="0.2">
      <c r="A161" s="4">
        <v>159</v>
      </c>
      <c r="B161" s="103" t="s">
        <v>102</v>
      </c>
      <c r="C161" s="103">
        <v>7</v>
      </c>
      <c r="D161" s="103">
        <v>14</v>
      </c>
      <c r="E161" s="103">
        <v>315.15726000000001</v>
      </c>
      <c r="F161" s="103">
        <v>0</v>
      </c>
    </row>
    <row r="162" spans="1:6" x14ac:dyDescent="0.2">
      <c r="A162" s="4">
        <v>160</v>
      </c>
      <c r="B162" s="103" t="s">
        <v>102</v>
      </c>
      <c r="C162" s="103">
        <v>7</v>
      </c>
      <c r="D162" s="103">
        <v>15</v>
      </c>
      <c r="E162" s="103">
        <v>315.15726000000001</v>
      </c>
      <c r="F162" s="103">
        <v>0</v>
      </c>
    </row>
    <row r="163" spans="1:6" x14ac:dyDescent="0.2">
      <c r="A163" s="4">
        <v>161</v>
      </c>
      <c r="B163" s="103" t="s">
        <v>102</v>
      </c>
      <c r="C163" s="103">
        <v>7</v>
      </c>
      <c r="D163" s="103">
        <v>16</v>
      </c>
      <c r="E163" s="103">
        <v>315.15726000000001</v>
      </c>
      <c r="F163" s="103">
        <v>0</v>
      </c>
    </row>
    <row r="164" spans="1:6" x14ac:dyDescent="0.2">
      <c r="A164" s="4">
        <v>162</v>
      </c>
      <c r="B164" s="103" t="s">
        <v>102</v>
      </c>
      <c r="C164" s="103">
        <v>7</v>
      </c>
      <c r="D164" s="103">
        <v>17</v>
      </c>
      <c r="E164" s="103">
        <v>315.15726000000001</v>
      </c>
      <c r="F164" s="103">
        <v>57.434440000000002</v>
      </c>
    </row>
    <row r="165" spans="1:6" x14ac:dyDescent="0.2">
      <c r="A165" s="4">
        <v>163</v>
      </c>
      <c r="B165" s="103" t="s">
        <v>102</v>
      </c>
      <c r="C165" s="103">
        <v>7</v>
      </c>
      <c r="D165" s="103">
        <v>18</v>
      </c>
      <c r="E165" s="103">
        <v>318.60115999999999</v>
      </c>
      <c r="F165" s="103">
        <v>143.29685000000001</v>
      </c>
    </row>
    <row r="166" spans="1:6" x14ac:dyDescent="0.2">
      <c r="A166" s="4">
        <v>164</v>
      </c>
      <c r="B166" s="103" t="s">
        <v>102</v>
      </c>
      <c r="C166" s="103">
        <v>7</v>
      </c>
      <c r="D166" s="103">
        <v>19</v>
      </c>
      <c r="E166" s="103">
        <v>318.60115999999999</v>
      </c>
      <c r="F166" s="103">
        <v>134.25774999999999</v>
      </c>
    </row>
    <row r="167" spans="1:6" x14ac:dyDescent="0.2">
      <c r="A167" s="4">
        <v>165</v>
      </c>
      <c r="B167" s="103" t="s">
        <v>102</v>
      </c>
      <c r="C167" s="103">
        <v>7</v>
      </c>
      <c r="D167" s="103">
        <v>20</v>
      </c>
      <c r="E167" s="103">
        <v>318.60115999999999</v>
      </c>
      <c r="F167" s="103">
        <v>149.75076999999999</v>
      </c>
    </row>
    <row r="168" spans="1:6" x14ac:dyDescent="0.2">
      <c r="A168" s="4">
        <v>166</v>
      </c>
      <c r="B168" s="103" t="s">
        <v>102</v>
      </c>
      <c r="C168" s="103">
        <v>7</v>
      </c>
      <c r="D168" s="103">
        <v>21</v>
      </c>
      <c r="E168" s="103">
        <v>318.60115999999999</v>
      </c>
      <c r="F168" s="103">
        <v>153.93586999999999</v>
      </c>
    </row>
    <row r="169" spans="1:6" x14ac:dyDescent="0.2">
      <c r="A169" s="4">
        <v>167</v>
      </c>
      <c r="B169" s="103" t="s">
        <v>102</v>
      </c>
      <c r="C169" s="103">
        <v>7</v>
      </c>
      <c r="D169" s="103">
        <v>22</v>
      </c>
      <c r="E169" s="103">
        <v>318.60115999999999</v>
      </c>
      <c r="F169" s="103">
        <v>115.74567999999999</v>
      </c>
    </row>
    <row r="170" spans="1:6" x14ac:dyDescent="0.2">
      <c r="A170" s="4">
        <v>168</v>
      </c>
      <c r="B170" s="103" t="s">
        <v>102</v>
      </c>
      <c r="C170" s="103">
        <v>7</v>
      </c>
      <c r="D170" s="103">
        <v>23</v>
      </c>
      <c r="E170" s="103">
        <v>318.60115999999999</v>
      </c>
      <c r="F170" s="103">
        <v>123.50122</v>
      </c>
    </row>
    <row r="171" spans="1:6" x14ac:dyDescent="0.2">
      <c r="A171" s="4">
        <v>169</v>
      </c>
      <c r="B171" s="103" t="s">
        <v>102</v>
      </c>
      <c r="C171" s="103">
        <v>8</v>
      </c>
      <c r="D171" s="103">
        <v>0</v>
      </c>
      <c r="E171" s="103">
        <v>312.26474999999999</v>
      </c>
      <c r="F171" s="103">
        <v>110.39453</v>
      </c>
    </row>
    <row r="172" spans="1:6" x14ac:dyDescent="0.2">
      <c r="A172" s="4">
        <v>170</v>
      </c>
      <c r="B172" s="103" t="s">
        <v>102</v>
      </c>
      <c r="C172" s="103">
        <v>8</v>
      </c>
      <c r="D172" s="103">
        <v>1</v>
      </c>
      <c r="E172" s="103">
        <v>312.26474999999999</v>
      </c>
      <c r="F172" s="103">
        <v>72.032589999999999</v>
      </c>
    </row>
    <row r="173" spans="1:6" x14ac:dyDescent="0.2">
      <c r="A173" s="4">
        <v>171</v>
      </c>
      <c r="B173" s="103" t="s">
        <v>102</v>
      </c>
      <c r="C173" s="103">
        <v>8</v>
      </c>
      <c r="D173" s="103">
        <v>2</v>
      </c>
      <c r="E173" s="103">
        <v>312.26474999999999</v>
      </c>
      <c r="F173" s="103">
        <v>69.004490000000004</v>
      </c>
    </row>
    <row r="174" spans="1:6" x14ac:dyDescent="0.2">
      <c r="A174" s="4">
        <v>172</v>
      </c>
      <c r="B174" s="103" t="s">
        <v>102</v>
      </c>
      <c r="C174" s="103">
        <v>8</v>
      </c>
      <c r="D174" s="103">
        <v>3</v>
      </c>
      <c r="E174" s="103">
        <v>312.26474999999999</v>
      </c>
      <c r="F174" s="103">
        <v>68.941220000000001</v>
      </c>
    </row>
    <row r="175" spans="1:6" x14ac:dyDescent="0.2">
      <c r="A175" s="4">
        <v>173</v>
      </c>
      <c r="B175" s="103" t="s">
        <v>102</v>
      </c>
      <c r="C175" s="103">
        <v>8</v>
      </c>
      <c r="D175" s="103">
        <v>4</v>
      </c>
      <c r="E175" s="103">
        <v>275.58407999999997</v>
      </c>
      <c r="F175" s="103">
        <v>64.982089999999999</v>
      </c>
    </row>
    <row r="176" spans="1:6" x14ac:dyDescent="0.2">
      <c r="A176" s="4">
        <v>174</v>
      </c>
      <c r="B176" s="103" t="s">
        <v>102</v>
      </c>
      <c r="C176" s="103">
        <v>8</v>
      </c>
      <c r="D176" s="103">
        <v>5</v>
      </c>
      <c r="E176" s="103">
        <v>271.67919000000001</v>
      </c>
      <c r="F176" s="103">
        <v>112.4464</v>
      </c>
    </row>
    <row r="177" spans="1:6" x14ac:dyDescent="0.2">
      <c r="A177" s="4">
        <v>175</v>
      </c>
      <c r="B177" s="103" t="s">
        <v>102</v>
      </c>
      <c r="C177" s="103">
        <v>8</v>
      </c>
      <c r="D177" s="103">
        <v>6</v>
      </c>
      <c r="E177" s="103">
        <v>312.26474999999999</v>
      </c>
      <c r="F177" s="103">
        <v>121.82899</v>
      </c>
    </row>
    <row r="178" spans="1:6" x14ac:dyDescent="0.2">
      <c r="A178" s="4">
        <v>176</v>
      </c>
      <c r="B178" s="103" t="s">
        <v>102</v>
      </c>
      <c r="C178" s="103">
        <v>8</v>
      </c>
      <c r="D178" s="103">
        <v>7</v>
      </c>
      <c r="E178" s="103">
        <v>312.26474999999999</v>
      </c>
      <c r="F178" s="103">
        <v>103.38019</v>
      </c>
    </row>
    <row r="179" spans="1:6" x14ac:dyDescent="0.2">
      <c r="A179" s="4">
        <v>177</v>
      </c>
      <c r="B179" s="103" t="s">
        <v>102</v>
      </c>
      <c r="C179" s="103">
        <v>8</v>
      </c>
      <c r="D179" s="103">
        <v>8</v>
      </c>
      <c r="E179" s="103">
        <v>317.68821000000003</v>
      </c>
      <c r="F179" s="103">
        <v>75.006450000000001</v>
      </c>
    </row>
    <row r="180" spans="1:6" x14ac:dyDescent="0.2">
      <c r="A180" s="4">
        <v>178</v>
      </c>
      <c r="B180" s="103" t="s">
        <v>102</v>
      </c>
      <c r="C180" s="103">
        <v>8</v>
      </c>
      <c r="D180" s="103">
        <v>9</v>
      </c>
      <c r="E180" s="103">
        <v>317.68821000000003</v>
      </c>
      <c r="F180" s="103">
        <v>91.204520000000002</v>
      </c>
    </row>
    <row r="181" spans="1:6" x14ac:dyDescent="0.2">
      <c r="A181" s="4">
        <v>179</v>
      </c>
      <c r="B181" s="103" t="s">
        <v>102</v>
      </c>
      <c r="C181" s="103">
        <v>8</v>
      </c>
      <c r="D181" s="103">
        <v>10</v>
      </c>
      <c r="E181" s="103">
        <v>317.68821000000003</v>
      </c>
      <c r="F181" s="103">
        <v>101.85258</v>
      </c>
    </row>
    <row r="182" spans="1:6" x14ac:dyDescent="0.2">
      <c r="A182" s="4">
        <v>180</v>
      </c>
      <c r="B182" s="103" t="s">
        <v>102</v>
      </c>
      <c r="C182" s="103">
        <v>8</v>
      </c>
      <c r="D182" s="103">
        <v>11</v>
      </c>
      <c r="E182" s="103">
        <v>317.68821000000003</v>
      </c>
      <c r="F182" s="103">
        <v>88.031790000000001</v>
      </c>
    </row>
    <row r="183" spans="1:6" x14ac:dyDescent="0.2">
      <c r="A183" s="4">
        <v>181</v>
      </c>
      <c r="B183" s="103" t="s">
        <v>102</v>
      </c>
      <c r="C183" s="103">
        <v>8</v>
      </c>
      <c r="D183" s="103">
        <v>12</v>
      </c>
      <c r="E183" s="103">
        <v>317.68821000000003</v>
      </c>
      <c r="F183" s="103">
        <v>84.868110000000001</v>
      </c>
    </row>
    <row r="184" spans="1:6" x14ac:dyDescent="0.2">
      <c r="A184" s="4">
        <v>182</v>
      </c>
      <c r="B184" s="103" t="s">
        <v>102</v>
      </c>
      <c r="C184" s="103">
        <v>8</v>
      </c>
      <c r="D184" s="103">
        <v>13</v>
      </c>
      <c r="E184" s="103">
        <v>317.68821000000003</v>
      </c>
      <c r="F184" s="103">
        <v>66.310839999999999</v>
      </c>
    </row>
    <row r="185" spans="1:6" x14ac:dyDescent="0.2">
      <c r="A185" s="4">
        <v>183</v>
      </c>
      <c r="B185" s="103" t="s">
        <v>102</v>
      </c>
      <c r="C185" s="103">
        <v>8</v>
      </c>
      <c r="D185" s="103">
        <v>14</v>
      </c>
      <c r="E185" s="103">
        <v>317.68821000000003</v>
      </c>
      <c r="F185" s="103">
        <v>43.812519999999999</v>
      </c>
    </row>
    <row r="186" spans="1:6" x14ac:dyDescent="0.2">
      <c r="A186" s="4">
        <v>184</v>
      </c>
      <c r="B186" s="103" t="s">
        <v>102</v>
      </c>
      <c r="C186" s="103">
        <v>8</v>
      </c>
      <c r="D186" s="103">
        <v>15</v>
      </c>
      <c r="E186" s="103">
        <v>317.68821000000003</v>
      </c>
      <c r="F186" s="103">
        <v>0</v>
      </c>
    </row>
    <row r="187" spans="1:6" x14ac:dyDescent="0.2">
      <c r="A187" s="4">
        <v>185</v>
      </c>
      <c r="B187" s="103" t="s">
        <v>102</v>
      </c>
      <c r="C187" s="103">
        <v>8</v>
      </c>
      <c r="D187" s="103">
        <v>16</v>
      </c>
      <c r="E187" s="103">
        <v>317.68821000000003</v>
      </c>
      <c r="F187" s="103">
        <v>76.42559</v>
      </c>
    </row>
    <row r="188" spans="1:6" x14ac:dyDescent="0.2">
      <c r="A188" s="4">
        <v>186</v>
      </c>
      <c r="B188" s="103" t="s">
        <v>102</v>
      </c>
      <c r="C188" s="103">
        <v>8</v>
      </c>
      <c r="D188" s="103">
        <v>17</v>
      </c>
      <c r="E188" s="103">
        <v>292.44200000000001</v>
      </c>
      <c r="F188" s="103">
        <v>142.20312000000001</v>
      </c>
    </row>
    <row r="189" spans="1:6" x14ac:dyDescent="0.2">
      <c r="A189" s="4">
        <v>187</v>
      </c>
      <c r="B189" s="103" t="s">
        <v>102</v>
      </c>
      <c r="C189" s="103">
        <v>8</v>
      </c>
      <c r="D189" s="103">
        <v>18</v>
      </c>
      <c r="E189" s="103">
        <v>101.4639</v>
      </c>
      <c r="F189" s="103">
        <v>109.11098</v>
      </c>
    </row>
    <row r="190" spans="1:6" x14ac:dyDescent="0.2">
      <c r="A190" s="4">
        <v>188</v>
      </c>
      <c r="B190" s="103" t="s">
        <v>102</v>
      </c>
      <c r="C190" s="103">
        <v>8</v>
      </c>
      <c r="D190" s="103">
        <v>19</v>
      </c>
      <c r="E190" s="103">
        <v>101.4639</v>
      </c>
      <c r="F190" s="103">
        <v>105.24224</v>
      </c>
    </row>
    <row r="191" spans="1:6" x14ac:dyDescent="0.2">
      <c r="A191" s="4">
        <v>189</v>
      </c>
      <c r="B191" s="103" t="s">
        <v>102</v>
      </c>
      <c r="C191" s="103">
        <v>8</v>
      </c>
      <c r="D191" s="103">
        <v>20</v>
      </c>
      <c r="E191" s="103">
        <v>101.4639</v>
      </c>
      <c r="F191" s="103">
        <v>105.24224</v>
      </c>
    </row>
    <row r="192" spans="1:6" x14ac:dyDescent="0.2">
      <c r="A192" s="4">
        <v>190</v>
      </c>
      <c r="B192" s="103" t="s">
        <v>102</v>
      </c>
      <c r="C192" s="103">
        <v>8</v>
      </c>
      <c r="D192" s="103">
        <v>21</v>
      </c>
      <c r="E192" s="103">
        <v>101.4639</v>
      </c>
      <c r="F192" s="103">
        <v>81.984639999999999</v>
      </c>
    </row>
    <row r="193" spans="1:6" x14ac:dyDescent="0.2">
      <c r="A193" s="4">
        <v>191</v>
      </c>
      <c r="B193" s="103" t="s">
        <v>102</v>
      </c>
      <c r="C193" s="103">
        <v>8</v>
      </c>
      <c r="D193" s="103">
        <v>22</v>
      </c>
      <c r="E193" s="103">
        <v>235.07987</v>
      </c>
      <c r="F193" s="103">
        <v>105.24224</v>
      </c>
    </row>
    <row r="194" spans="1:6" x14ac:dyDescent="0.2">
      <c r="A194" s="4">
        <v>192</v>
      </c>
      <c r="B194" s="103" t="s">
        <v>102</v>
      </c>
      <c r="C194" s="103">
        <v>8</v>
      </c>
      <c r="D194" s="103">
        <v>23</v>
      </c>
      <c r="E194" s="103">
        <v>238.59608</v>
      </c>
      <c r="F194" s="103">
        <v>105.24224</v>
      </c>
    </row>
    <row r="195" spans="1:6" x14ac:dyDescent="0.2">
      <c r="A195" s="4">
        <v>193</v>
      </c>
      <c r="B195" s="103" t="s">
        <v>102</v>
      </c>
      <c r="C195" s="103">
        <v>9</v>
      </c>
      <c r="D195" s="103">
        <v>0</v>
      </c>
      <c r="E195" s="103">
        <v>96.204350000000005</v>
      </c>
      <c r="F195" s="103">
        <v>97.283450000000002</v>
      </c>
    </row>
    <row r="196" spans="1:6" x14ac:dyDescent="0.2">
      <c r="A196" s="4">
        <v>194</v>
      </c>
      <c r="B196" s="103" t="s">
        <v>102</v>
      </c>
      <c r="C196" s="103">
        <v>9</v>
      </c>
      <c r="D196" s="103">
        <v>1</v>
      </c>
      <c r="E196" s="103">
        <v>96.204350000000005</v>
      </c>
      <c r="F196" s="103">
        <v>97.283450000000002</v>
      </c>
    </row>
    <row r="197" spans="1:6" x14ac:dyDescent="0.2">
      <c r="A197" s="4">
        <v>195</v>
      </c>
      <c r="B197" s="103" t="s">
        <v>102</v>
      </c>
      <c r="C197" s="103">
        <v>9</v>
      </c>
      <c r="D197" s="103">
        <v>2</v>
      </c>
      <c r="E197" s="103">
        <v>96.204350000000005</v>
      </c>
      <c r="F197" s="103">
        <v>97.283450000000002</v>
      </c>
    </row>
    <row r="198" spans="1:6" x14ac:dyDescent="0.2">
      <c r="A198" s="4">
        <v>196</v>
      </c>
      <c r="B198" s="103" t="s">
        <v>102</v>
      </c>
      <c r="C198" s="103">
        <v>9</v>
      </c>
      <c r="D198" s="103">
        <v>3</v>
      </c>
      <c r="E198" s="103">
        <v>96.204350000000005</v>
      </c>
      <c r="F198" s="103">
        <v>97.283450000000002</v>
      </c>
    </row>
    <row r="199" spans="1:6" x14ac:dyDescent="0.2">
      <c r="A199" s="4">
        <v>197</v>
      </c>
      <c r="B199" s="103" t="s">
        <v>102</v>
      </c>
      <c r="C199" s="103">
        <v>9</v>
      </c>
      <c r="D199" s="103">
        <v>4</v>
      </c>
      <c r="E199" s="103">
        <v>96.204350000000005</v>
      </c>
      <c r="F199" s="103">
        <v>97.283450000000002</v>
      </c>
    </row>
    <row r="200" spans="1:6" x14ac:dyDescent="0.2">
      <c r="A200" s="4">
        <v>198</v>
      </c>
      <c r="B200" s="103" t="s">
        <v>102</v>
      </c>
      <c r="C200" s="103">
        <v>9</v>
      </c>
      <c r="D200" s="103">
        <v>5</v>
      </c>
      <c r="E200" s="103">
        <v>96.204350000000005</v>
      </c>
      <c r="F200" s="103">
        <v>97.283450000000002</v>
      </c>
    </row>
    <row r="201" spans="1:6" x14ac:dyDescent="0.2">
      <c r="A201" s="4">
        <v>199</v>
      </c>
      <c r="B201" s="103" t="s">
        <v>102</v>
      </c>
      <c r="C201" s="103">
        <v>9</v>
      </c>
      <c r="D201" s="103">
        <v>6</v>
      </c>
      <c r="E201" s="103">
        <v>96.204350000000005</v>
      </c>
      <c r="F201" s="103">
        <v>97.283450000000002</v>
      </c>
    </row>
    <row r="202" spans="1:6" x14ac:dyDescent="0.2">
      <c r="A202" s="4">
        <v>200</v>
      </c>
      <c r="B202" s="103" t="s">
        <v>102</v>
      </c>
      <c r="C202" s="103">
        <v>9</v>
      </c>
      <c r="D202" s="103">
        <v>7</v>
      </c>
      <c r="E202" s="103">
        <v>302.12921</v>
      </c>
      <c r="F202" s="103">
        <v>97.283450000000002</v>
      </c>
    </row>
    <row r="203" spans="1:6" x14ac:dyDescent="0.2">
      <c r="A203" s="4">
        <v>201</v>
      </c>
      <c r="B203" s="103" t="s">
        <v>102</v>
      </c>
      <c r="C203" s="103">
        <v>9</v>
      </c>
      <c r="D203" s="103">
        <v>8</v>
      </c>
      <c r="E203" s="103">
        <v>315.71852999999999</v>
      </c>
      <c r="F203" s="103">
        <v>82.240089999999995</v>
      </c>
    </row>
    <row r="204" spans="1:6" x14ac:dyDescent="0.2">
      <c r="A204" s="4">
        <v>202</v>
      </c>
      <c r="B204" s="103" t="s">
        <v>102</v>
      </c>
      <c r="C204" s="103">
        <v>9</v>
      </c>
      <c r="D204" s="103">
        <v>9</v>
      </c>
      <c r="E204" s="103">
        <v>315.71852999999999</v>
      </c>
      <c r="F204" s="103">
        <v>76.451359999999994</v>
      </c>
    </row>
    <row r="205" spans="1:6" x14ac:dyDescent="0.2">
      <c r="A205" s="4">
        <v>203</v>
      </c>
      <c r="B205" s="103" t="s">
        <v>102</v>
      </c>
      <c r="C205" s="103">
        <v>9</v>
      </c>
      <c r="D205" s="103">
        <v>10</v>
      </c>
      <c r="E205" s="103">
        <v>315.71852999999999</v>
      </c>
      <c r="F205" s="103">
        <v>76.451359999999994</v>
      </c>
    </row>
    <row r="206" spans="1:6" x14ac:dyDescent="0.2">
      <c r="A206" s="4">
        <v>204</v>
      </c>
      <c r="B206" s="103" t="s">
        <v>102</v>
      </c>
      <c r="C206" s="103">
        <v>9</v>
      </c>
      <c r="D206" s="103">
        <v>11</v>
      </c>
      <c r="E206" s="103">
        <v>332.59087</v>
      </c>
      <c r="F206" s="103">
        <v>76.451359999999994</v>
      </c>
    </row>
    <row r="207" spans="1:6" x14ac:dyDescent="0.2">
      <c r="A207" s="4">
        <v>205</v>
      </c>
      <c r="B207" s="103" t="s">
        <v>102</v>
      </c>
      <c r="C207" s="103">
        <v>9</v>
      </c>
      <c r="D207" s="103">
        <v>12</v>
      </c>
      <c r="E207" s="103">
        <v>332.08789999999999</v>
      </c>
      <c r="F207" s="103">
        <v>76.451359999999994</v>
      </c>
    </row>
    <row r="208" spans="1:6" x14ac:dyDescent="0.2">
      <c r="A208" s="4">
        <v>206</v>
      </c>
      <c r="B208" s="103" t="s">
        <v>102</v>
      </c>
      <c r="C208" s="103">
        <v>9</v>
      </c>
      <c r="D208" s="103">
        <v>13</v>
      </c>
      <c r="E208" s="103">
        <v>326.64668</v>
      </c>
      <c r="F208" s="103">
        <v>76.451359999999994</v>
      </c>
    </row>
    <row r="209" spans="1:6" x14ac:dyDescent="0.2">
      <c r="A209" s="4">
        <v>207</v>
      </c>
      <c r="B209" s="103" t="s">
        <v>102</v>
      </c>
      <c r="C209" s="103">
        <v>9</v>
      </c>
      <c r="D209" s="103">
        <v>14</v>
      </c>
      <c r="E209" s="103">
        <v>326.64668</v>
      </c>
      <c r="F209" s="103">
        <v>75.674049999999994</v>
      </c>
    </row>
    <row r="210" spans="1:6" x14ac:dyDescent="0.2">
      <c r="A210" s="4">
        <v>208</v>
      </c>
      <c r="B210" s="103" t="s">
        <v>102</v>
      </c>
      <c r="C210" s="103">
        <v>9</v>
      </c>
      <c r="D210" s="103">
        <v>15</v>
      </c>
      <c r="E210" s="103">
        <v>326.64668</v>
      </c>
      <c r="F210" s="103">
        <v>74.887590000000003</v>
      </c>
    </row>
    <row r="211" spans="1:6" x14ac:dyDescent="0.2">
      <c r="A211" s="4">
        <v>209</v>
      </c>
      <c r="B211" s="103" t="s">
        <v>102</v>
      </c>
      <c r="C211" s="103">
        <v>9</v>
      </c>
      <c r="D211" s="103">
        <v>16</v>
      </c>
      <c r="E211" s="103">
        <v>323.54656</v>
      </c>
      <c r="F211" s="103">
        <v>99.953760000000003</v>
      </c>
    </row>
    <row r="212" spans="1:6" x14ac:dyDescent="0.2">
      <c r="A212" s="4">
        <v>210</v>
      </c>
      <c r="B212" s="103" t="s">
        <v>102</v>
      </c>
      <c r="C212" s="103">
        <v>9</v>
      </c>
      <c r="D212" s="103">
        <v>17</v>
      </c>
      <c r="E212" s="103">
        <v>315.71852999999999</v>
      </c>
      <c r="F212" s="103">
        <v>146.48301000000001</v>
      </c>
    </row>
    <row r="213" spans="1:6" x14ac:dyDescent="0.2">
      <c r="A213" s="4">
        <v>211</v>
      </c>
      <c r="B213" s="103" t="s">
        <v>102</v>
      </c>
      <c r="C213" s="103">
        <v>9</v>
      </c>
      <c r="D213" s="103">
        <v>18</v>
      </c>
      <c r="E213" s="103">
        <v>312.28005000000002</v>
      </c>
      <c r="F213" s="103">
        <v>118.33501</v>
      </c>
    </row>
    <row r="214" spans="1:6" x14ac:dyDescent="0.2">
      <c r="A214" s="4">
        <v>212</v>
      </c>
      <c r="B214" s="103" t="s">
        <v>102</v>
      </c>
      <c r="C214" s="103">
        <v>9</v>
      </c>
      <c r="D214" s="103">
        <v>19</v>
      </c>
      <c r="E214" s="103">
        <v>312.28005000000002</v>
      </c>
      <c r="F214" s="103">
        <v>102.19426</v>
      </c>
    </row>
    <row r="215" spans="1:6" x14ac:dyDescent="0.2">
      <c r="A215" s="4">
        <v>213</v>
      </c>
      <c r="B215" s="103" t="s">
        <v>102</v>
      </c>
      <c r="C215" s="103">
        <v>9</v>
      </c>
      <c r="D215" s="103">
        <v>20</v>
      </c>
      <c r="E215" s="103">
        <v>312.28005000000002</v>
      </c>
      <c r="F215" s="103">
        <v>102.19426</v>
      </c>
    </row>
    <row r="216" spans="1:6" x14ac:dyDescent="0.2">
      <c r="A216" s="4">
        <v>214</v>
      </c>
      <c r="B216" s="103" t="s">
        <v>102</v>
      </c>
      <c r="C216" s="103">
        <v>9</v>
      </c>
      <c r="D216" s="103">
        <v>21</v>
      </c>
      <c r="E216" s="103">
        <v>312.28005000000002</v>
      </c>
      <c r="F216" s="103">
        <v>102.19426</v>
      </c>
    </row>
    <row r="217" spans="1:6" x14ac:dyDescent="0.2">
      <c r="A217" s="4">
        <v>215</v>
      </c>
      <c r="B217" s="103" t="s">
        <v>102</v>
      </c>
      <c r="C217" s="103">
        <v>9</v>
      </c>
      <c r="D217" s="103">
        <v>22</v>
      </c>
      <c r="E217" s="103">
        <v>312.28005000000002</v>
      </c>
      <c r="F217" s="103">
        <v>102.19426</v>
      </c>
    </row>
    <row r="218" spans="1:6" x14ac:dyDescent="0.2">
      <c r="A218" s="4">
        <v>216</v>
      </c>
      <c r="B218" s="103" t="s">
        <v>102</v>
      </c>
      <c r="C218" s="103">
        <v>9</v>
      </c>
      <c r="D218" s="103">
        <v>23</v>
      </c>
      <c r="E218" s="103">
        <v>312.28005000000002</v>
      </c>
      <c r="F218" s="103">
        <v>102.19426</v>
      </c>
    </row>
    <row r="219" spans="1:6" x14ac:dyDescent="0.2">
      <c r="A219" s="4">
        <v>217</v>
      </c>
      <c r="B219" s="103" t="s">
        <v>102</v>
      </c>
      <c r="C219" s="103">
        <v>10</v>
      </c>
      <c r="D219" s="103">
        <v>0</v>
      </c>
      <c r="E219" s="103">
        <v>270.55867999999998</v>
      </c>
      <c r="F219" s="103">
        <v>98.757270000000005</v>
      </c>
    </row>
    <row r="220" spans="1:6" x14ac:dyDescent="0.2">
      <c r="A220" s="4">
        <v>218</v>
      </c>
      <c r="B220" s="103" t="s">
        <v>102</v>
      </c>
      <c r="C220" s="103">
        <v>10</v>
      </c>
      <c r="D220" s="103">
        <v>1</v>
      </c>
      <c r="E220" s="103">
        <v>98.08681</v>
      </c>
      <c r="F220" s="103">
        <v>98.757270000000005</v>
      </c>
    </row>
    <row r="221" spans="1:6" x14ac:dyDescent="0.2">
      <c r="A221" s="4">
        <v>219</v>
      </c>
      <c r="B221" s="103" t="s">
        <v>102</v>
      </c>
      <c r="C221" s="103">
        <v>10</v>
      </c>
      <c r="D221" s="103">
        <v>2</v>
      </c>
      <c r="E221" s="103">
        <v>95.314359999999994</v>
      </c>
      <c r="F221" s="103">
        <v>98.757270000000005</v>
      </c>
    </row>
    <row r="222" spans="1:6" x14ac:dyDescent="0.2">
      <c r="A222" s="4">
        <v>220</v>
      </c>
      <c r="B222" s="103" t="s">
        <v>102</v>
      </c>
      <c r="C222" s="103">
        <v>10</v>
      </c>
      <c r="D222" s="103">
        <v>3</v>
      </c>
      <c r="E222" s="103">
        <v>95.314359999999994</v>
      </c>
      <c r="F222" s="103">
        <v>98.757270000000005</v>
      </c>
    </row>
    <row r="223" spans="1:6" x14ac:dyDescent="0.2">
      <c r="A223" s="4">
        <v>221</v>
      </c>
      <c r="B223" s="103" t="s">
        <v>102</v>
      </c>
      <c r="C223" s="103">
        <v>10</v>
      </c>
      <c r="D223" s="103">
        <v>4</v>
      </c>
      <c r="E223" s="103">
        <v>95.314359999999994</v>
      </c>
      <c r="F223" s="103">
        <v>98.757270000000005</v>
      </c>
    </row>
    <row r="224" spans="1:6" x14ac:dyDescent="0.2">
      <c r="A224" s="4">
        <v>222</v>
      </c>
      <c r="B224" s="103" t="s">
        <v>102</v>
      </c>
      <c r="C224" s="103">
        <v>10</v>
      </c>
      <c r="D224" s="103">
        <v>5</v>
      </c>
      <c r="E224" s="103">
        <v>95.314359999999994</v>
      </c>
      <c r="F224" s="103">
        <v>98.757270000000005</v>
      </c>
    </row>
    <row r="225" spans="1:6" x14ac:dyDescent="0.2">
      <c r="A225" s="4">
        <v>223</v>
      </c>
      <c r="B225" s="103" t="s">
        <v>102</v>
      </c>
      <c r="C225" s="103">
        <v>10</v>
      </c>
      <c r="D225" s="103">
        <v>6</v>
      </c>
      <c r="E225" s="103">
        <v>122.006</v>
      </c>
      <c r="F225" s="103">
        <v>99.463970000000003</v>
      </c>
    </row>
    <row r="226" spans="1:6" x14ac:dyDescent="0.2">
      <c r="A226" s="4">
        <v>224</v>
      </c>
      <c r="B226" s="103" t="s">
        <v>102</v>
      </c>
      <c r="C226" s="103">
        <v>10</v>
      </c>
      <c r="D226" s="103">
        <v>7</v>
      </c>
      <c r="E226" s="103">
        <v>306.88141999999999</v>
      </c>
      <c r="F226" s="103">
        <v>122.6674</v>
      </c>
    </row>
    <row r="227" spans="1:6" x14ac:dyDescent="0.2">
      <c r="A227" s="4">
        <v>225</v>
      </c>
      <c r="B227" s="103" t="s">
        <v>102</v>
      </c>
      <c r="C227" s="103">
        <v>10</v>
      </c>
      <c r="D227" s="103">
        <v>8</v>
      </c>
      <c r="E227" s="103">
        <v>311.62902000000003</v>
      </c>
      <c r="F227" s="103">
        <v>87.785250000000005</v>
      </c>
    </row>
    <row r="228" spans="1:6" x14ac:dyDescent="0.2">
      <c r="A228" s="4">
        <v>226</v>
      </c>
      <c r="B228" s="103" t="s">
        <v>102</v>
      </c>
      <c r="C228" s="103">
        <v>10</v>
      </c>
      <c r="D228" s="103">
        <v>9</v>
      </c>
      <c r="E228" s="103">
        <v>311.62902000000003</v>
      </c>
      <c r="F228" s="103">
        <v>70.779060000000001</v>
      </c>
    </row>
    <row r="229" spans="1:6" x14ac:dyDescent="0.2">
      <c r="A229" s="4">
        <v>227</v>
      </c>
      <c r="B229" s="103" t="s">
        <v>102</v>
      </c>
      <c r="C229" s="103">
        <v>10</v>
      </c>
      <c r="D229" s="103">
        <v>10</v>
      </c>
      <c r="E229" s="103">
        <v>311.62902000000003</v>
      </c>
      <c r="F229" s="103">
        <v>77.193759999999997</v>
      </c>
    </row>
    <row r="230" spans="1:6" x14ac:dyDescent="0.2">
      <c r="A230" s="4">
        <v>228</v>
      </c>
      <c r="B230" s="103" t="s">
        <v>102</v>
      </c>
      <c r="C230" s="103">
        <v>10</v>
      </c>
      <c r="D230" s="103">
        <v>11</v>
      </c>
      <c r="E230" s="103">
        <v>311.62902000000003</v>
      </c>
      <c r="F230" s="103">
        <v>80.537009999999995</v>
      </c>
    </row>
    <row r="231" spans="1:6" x14ac:dyDescent="0.2">
      <c r="A231" s="4">
        <v>229</v>
      </c>
      <c r="B231" s="103" t="s">
        <v>102</v>
      </c>
      <c r="C231" s="103">
        <v>10</v>
      </c>
      <c r="D231" s="103">
        <v>12</v>
      </c>
      <c r="E231" s="103">
        <v>318.36988000000002</v>
      </c>
      <c r="F231" s="103">
        <v>76.804159999999996</v>
      </c>
    </row>
    <row r="232" spans="1:6" x14ac:dyDescent="0.2">
      <c r="A232" s="4">
        <v>230</v>
      </c>
      <c r="B232" s="103" t="s">
        <v>102</v>
      </c>
      <c r="C232" s="103">
        <v>10</v>
      </c>
      <c r="D232" s="103">
        <v>13</v>
      </c>
      <c r="E232" s="103">
        <v>311.62902000000003</v>
      </c>
      <c r="F232" s="103">
        <v>42.284419999999997</v>
      </c>
    </row>
    <row r="233" spans="1:6" x14ac:dyDescent="0.2">
      <c r="A233" s="4">
        <v>231</v>
      </c>
      <c r="B233" s="103" t="s">
        <v>102</v>
      </c>
      <c r="C233" s="103">
        <v>10</v>
      </c>
      <c r="D233" s="103">
        <v>14</v>
      </c>
      <c r="E233" s="103">
        <v>311.62902000000003</v>
      </c>
      <c r="F233" s="103">
        <v>0</v>
      </c>
    </row>
    <row r="234" spans="1:6" x14ac:dyDescent="0.2">
      <c r="A234" s="4">
        <v>232</v>
      </c>
      <c r="B234" s="103" t="s">
        <v>102</v>
      </c>
      <c r="C234" s="103">
        <v>10</v>
      </c>
      <c r="D234" s="103">
        <v>15</v>
      </c>
      <c r="E234" s="103">
        <v>311.62902000000003</v>
      </c>
      <c r="F234" s="103">
        <v>0</v>
      </c>
    </row>
    <row r="235" spans="1:6" x14ac:dyDescent="0.2">
      <c r="A235" s="4">
        <v>233</v>
      </c>
      <c r="B235" s="103" t="s">
        <v>102</v>
      </c>
      <c r="C235" s="103">
        <v>10</v>
      </c>
      <c r="D235" s="103">
        <v>16</v>
      </c>
      <c r="E235" s="103">
        <v>311.62902000000003</v>
      </c>
      <c r="F235" s="103">
        <v>69.492500000000007</v>
      </c>
    </row>
    <row r="236" spans="1:6" x14ac:dyDescent="0.2">
      <c r="A236" s="4">
        <v>234</v>
      </c>
      <c r="B236" s="103" t="s">
        <v>102</v>
      </c>
      <c r="C236" s="103">
        <v>10</v>
      </c>
      <c r="D236" s="103">
        <v>17</v>
      </c>
      <c r="E236" s="103">
        <v>268.32983999999999</v>
      </c>
      <c r="F236" s="103">
        <v>153.10095000000001</v>
      </c>
    </row>
    <row r="237" spans="1:6" x14ac:dyDescent="0.2">
      <c r="A237" s="4">
        <v>235</v>
      </c>
      <c r="B237" s="103" t="s">
        <v>102</v>
      </c>
      <c r="C237" s="103">
        <v>10</v>
      </c>
      <c r="D237" s="103">
        <v>18</v>
      </c>
      <c r="E237" s="103">
        <v>95.341539999999995</v>
      </c>
      <c r="F237" s="103">
        <v>143.27052</v>
      </c>
    </row>
    <row r="238" spans="1:6" x14ac:dyDescent="0.2">
      <c r="A238" s="4">
        <v>236</v>
      </c>
      <c r="B238" s="103" t="s">
        <v>102</v>
      </c>
      <c r="C238" s="103">
        <v>10</v>
      </c>
      <c r="D238" s="103">
        <v>19</v>
      </c>
      <c r="E238" s="103">
        <v>95.341539999999995</v>
      </c>
      <c r="F238" s="103">
        <v>143.27052</v>
      </c>
    </row>
    <row r="239" spans="1:6" x14ac:dyDescent="0.2">
      <c r="A239" s="4">
        <v>237</v>
      </c>
      <c r="B239" s="103" t="s">
        <v>102</v>
      </c>
      <c r="C239" s="103">
        <v>10</v>
      </c>
      <c r="D239" s="103">
        <v>20</v>
      </c>
      <c r="E239" s="103">
        <v>95.341539999999995</v>
      </c>
      <c r="F239" s="103">
        <v>143.27052</v>
      </c>
    </row>
    <row r="240" spans="1:6" x14ac:dyDescent="0.2">
      <c r="A240" s="4">
        <v>238</v>
      </c>
      <c r="B240" s="103" t="s">
        <v>102</v>
      </c>
      <c r="C240" s="103">
        <v>10</v>
      </c>
      <c r="D240" s="103">
        <v>21</v>
      </c>
      <c r="E240" s="103">
        <v>95.341539999999995</v>
      </c>
      <c r="F240" s="103">
        <v>140.73364000000001</v>
      </c>
    </row>
    <row r="241" spans="1:6" x14ac:dyDescent="0.2">
      <c r="A241" s="4">
        <v>239</v>
      </c>
      <c r="B241" s="103" t="s">
        <v>102</v>
      </c>
      <c r="C241" s="103">
        <v>10</v>
      </c>
      <c r="D241" s="103">
        <v>22</v>
      </c>
      <c r="E241" s="103">
        <v>205.46042</v>
      </c>
      <c r="F241" s="103">
        <v>135.65987000000001</v>
      </c>
    </row>
    <row r="242" spans="1:6" x14ac:dyDescent="0.2">
      <c r="A242" s="4">
        <v>240</v>
      </c>
      <c r="B242" s="103" t="s">
        <v>102</v>
      </c>
      <c r="C242" s="103">
        <v>10</v>
      </c>
      <c r="D242" s="103">
        <v>23</v>
      </c>
      <c r="E242" s="103">
        <v>308.47602999999998</v>
      </c>
      <c r="F242" s="103">
        <v>125.7479</v>
      </c>
    </row>
    <row r="243" spans="1:6" x14ac:dyDescent="0.2">
      <c r="A243" s="4">
        <v>241</v>
      </c>
      <c r="B243" s="103" t="s">
        <v>102</v>
      </c>
      <c r="C243" s="103">
        <v>11</v>
      </c>
      <c r="D243" s="103">
        <v>0</v>
      </c>
      <c r="E243" s="103">
        <v>303.31063999999998</v>
      </c>
      <c r="F243" s="103">
        <v>98.833579999999998</v>
      </c>
    </row>
    <row r="244" spans="1:6" x14ac:dyDescent="0.2">
      <c r="A244" s="4">
        <v>242</v>
      </c>
      <c r="B244" s="103" t="s">
        <v>102</v>
      </c>
      <c r="C244" s="103">
        <v>11</v>
      </c>
      <c r="D244" s="103">
        <v>1</v>
      </c>
      <c r="E244" s="103">
        <v>166.04979</v>
      </c>
      <c r="F244" s="103">
        <v>95.671840000000003</v>
      </c>
    </row>
    <row r="245" spans="1:6" x14ac:dyDescent="0.2">
      <c r="A245" s="4">
        <v>243</v>
      </c>
      <c r="B245" s="103" t="s">
        <v>102</v>
      </c>
      <c r="C245" s="103">
        <v>11</v>
      </c>
      <c r="D245" s="103">
        <v>2</v>
      </c>
      <c r="E245" s="103">
        <v>94.879159999999999</v>
      </c>
      <c r="F245" s="103">
        <v>109.45377999999999</v>
      </c>
    </row>
    <row r="246" spans="1:6" x14ac:dyDescent="0.2">
      <c r="A246" s="4">
        <v>244</v>
      </c>
      <c r="B246" s="103" t="s">
        <v>102</v>
      </c>
      <c r="C246" s="103">
        <v>11</v>
      </c>
      <c r="D246" s="103">
        <v>3</v>
      </c>
      <c r="E246" s="103">
        <v>94.879159999999999</v>
      </c>
      <c r="F246" s="103">
        <v>107.03068</v>
      </c>
    </row>
    <row r="247" spans="1:6" x14ac:dyDescent="0.2">
      <c r="A247" s="4">
        <v>245</v>
      </c>
      <c r="B247" s="103" t="s">
        <v>102</v>
      </c>
      <c r="C247" s="103">
        <v>11</v>
      </c>
      <c r="D247" s="103">
        <v>4</v>
      </c>
      <c r="E247" s="103">
        <v>94.879159999999999</v>
      </c>
      <c r="F247" s="103">
        <v>104.27428999999999</v>
      </c>
    </row>
    <row r="248" spans="1:6" x14ac:dyDescent="0.2">
      <c r="A248" s="4">
        <v>246</v>
      </c>
      <c r="B248" s="103" t="s">
        <v>102</v>
      </c>
      <c r="C248" s="103">
        <v>11</v>
      </c>
      <c r="D248" s="103">
        <v>5</v>
      </c>
      <c r="E248" s="103">
        <v>94.879159999999999</v>
      </c>
      <c r="F248" s="103">
        <v>114.48013</v>
      </c>
    </row>
    <row r="249" spans="1:6" x14ac:dyDescent="0.2">
      <c r="A249" s="4">
        <v>247</v>
      </c>
      <c r="B249" s="103" t="s">
        <v>102</v>
      </c>
      <c r="C249" s="103">
        <v>11</v>
      </c>
      <c r="D249" s="103">
        <v>6</v>
      </c>
      <c r="E249" s="103">
        <v>94.879159999999999</v>
      </c>
      <c r="F249" s="103">
        <v>117.68691</v>
      </c>
    </row>
    <row r="250" spans="1:6" x14ac:dyDescent="0.2">
      <c r="A250" s="4">
        <v>248</v>
      </c>
      <c r="B250" s="103" t="s">
        <v>102</v>
      </c>
      <c r="C250" s="103">
        <v>11</v>
      </c>
      <c r="D250" s="103">
        <v>7</v>
      </c>
      <c r="E250" s="103">
        <v>212.98943</v>
      </c>
      <c r="F250" s="103">
        <v>116.50689</v>
      </c>
    </row>
    <row r="251" spans="1:6" x14ac:dyDescent="0.2">
      <c r="A251" s="4">
        <v>249</v>
      </c>
      <c r="B251" s="103" t="s">
        <v>102</v>
      </c>
      <c r="C251" s="103">
        <v>11</v>
      </c>
      <c r="D251" s="103">
        <v>8</v>
      </c>
      <c r="E251" s="103">
        <v>305.17525999999998</v>
      </c>
      <c r="F251" s="103">
        <v>102.6709</v>
      </c>
    </row>
    <row r="252" spans="1:6" x14ac:dyDescent="0.2">
      <c r="A252" s="4">
        <v>250</v>
      </c>
      <c r="B252" s="103" t="s">
        <v>102</v>
      </c>
      <c r="C252" s="103">
        <v>11</v>
      </c>
      <c r="D252" s="103">
        <v>9</v>
      </c>
      <c r="E252" s="103">
        <v>305.17525999999998</v>
      </c>
      <c r="F252" s="103">
        <v>84.069800000000001</v>
      </c>
    </row>
    <row r="253" spans="1:6" x14ac:dyDescent="0.2">
      <c r="A253" s="4">
        <v>251</v>
      </c>
      <c r="B253" s="103" t="s">
        <v>102</v>
      </c>
      <c r="C253" s="103">
        <v>11</v>
      </c>
      <c r="D253" s="103">
        <v>10</v>
      </c>
      <c r="E253" s="103">
        <v>305.17525999999998</v>
      </c>
      <c r="F253" s="103">
        <v>94.825109999999995</v>
      </c>
    </row>
    <row r="254" spans="1:6" x14ac:dyDescent="0.2">
      <c r="A254" s="4">
        <v>252</v>
      </c>
      <c r="B254" s="103" t="s">
        <v>102</v>
      </c>
      <c r="C254" s="103">
        <v>11</v>
      </c>
      <c r="D254" s="103">
        <v>11</v>
      </c>
      <c r="E254" s="103">
        <v>305.17525999999998</v>
      </c>
      <c r="F254" s="103">
        <v>105.53538</v>
      </c>
    </row>
    <row r="255" spans="1:6" x14ac:dyDescent="0.2">
      <c r="A255" s="4">
        <v>253</v>
      </c>
      <c r="B255" s="103" t="s">
        <v>102</v>
      </c>
      <c r="C255" s="103">
        <v>11</v>
      </c>
      <c r="D255" s="103">
        <v>12</v>
      </c>
      <c r="E255" s="103">
        <v>305.17525999999998</v>
      </c>
      <c r="F255" s="103">
        <v>102.76098</v>
      </c>
    </row>
    <row r="256" spans="1:6" x14ac:dyDescent="0.2">
      <c r="A256" s="4">
        <v>254</v>
      </c>
      <c r="B256" s="103" t="s">
        <v>102</v>
      </c>
      <c r="C256" s="103">
        <v>11</v>
      </c>
      <c r="D256" s="103">
        <v>13</v>
      </c>
      <c r="E256" s="103">
        <v>305.17525999999998</v>
      </c>
      <c r="F256" s="103">
        <v>72.251559999999998</v>
      </c>
    </row>
    <row r="257" spans="1:6" x14ac:dyDescent="0.2">
      <c r="A257" s="4">
        <v>255</v>
      </c>
      <c r="B257" s="103" t="s">
        <v>102</v>
      </c>
      <c r="C257" s="103">
        <v>11</v>
      </c>
      <c r="D257" s="103">
        <v>14</v>
      </c>
      <c r="E257" s="103">
        <v>305.17525999999998</v>
      </c>
      <c r="F257" s="103">
        <v>74.75573</v>
      </c>
    </row>
    <row r="258" spans="1:6" x14ac:dyDescent="0.2">
      <c r="A258" s="4">
        <v>256</v>
      </c>
      <c r="B258" s="103" t="s">
        <v>102</v>
      </c>
      <c r="C258" s="103">
        <v>11</v>
      </c>
      <c r="D258" s="103">
        <v>15</v>
      </c>
      <c r="E258" s="103">
        <v>305.17525999999998</v>
      </c>
      <c r="F258" s="103">
        <v>60.217140000000001</v>
      </c>
    </row>
    <row r="259" spans="1:6" x14ac:dyDescent="0.2">
      <c r="A259" s="4">
        <v>257</v>
      </c>
      <c r="B259" s="103" t="s">
        <v>102</v>
      </c>
      <c r="C259" s="103">
        <v>11</v>
      </c>
      <c r="D259" s="103">
        <v>16</v>
      </c>
      <c r="E259" s="103">
        <v>305.17525999999998</v>
      </c>
      <c r="F259" s="103">
        <v>92.555149999999998</v>
      </c>
    </row>
    <row r="260" spans="1:6" x14ac:dyDescent="0.2">
      <c r="A260" s="4">
        <v>258</v>
      </c>
      <c r="B260" s="103" t="s">
        <v>102</v>
      </c>
      <c r="C260" s="103">
        <v>11</v>
      </c>
      <c r="D260" s="103">
        <v>17</v>
      </c>
      <c r="E260" s="103">
        <v>210.47624999999999</v>
      </c>
      <c r="F260" s="103">
        <v>138.09858</v>
      </c>
    </row>
    <row r="261" spans="1:6" x14ac:dyDescent="0.2">
      <c r="A261" s="4">
        <v>259</v>
      </c>
      <c r="B261" s="103" t="s">
        <v>102</v>
      </c>
      <c r="C261" s="103">
        <v>11</v>
      </c>
      <c r="D261" s="103">
        <v>18</v>
      </c>
      <c r="E261" s="103">
        <v>94.97824</v>
      </c>
      <c r="F261" s="103">
        <v>119.94786000000001</v>
      </c>
    </row>
    <row r="262" spans="1:6" x14ac:dyDescent="0.2">
      <c r="A262" s="4">
        <v>260</v>
      </c>
      <c r="B262" s="103" t="s">
        <v>102</v>
      </c>
      <c r="C262" s="103">
        <v>11</v>
      </c>
      <c r="D262" s="103">
        <v>19</v>
      </c>
      <c r="E262" s="103">
        <v>94.97824</v>
      </c>
      <c r="F262" s="103">
        <v>119.94786000000001</v>
      </c>
    </row>
    <row r="263" spans="1:6" x14ac:dyDescent="0.2">
      <c r="A263" s="4">
        <v>261</v>
      </c>
      <c r="B263" s="103" t="s">
        <v>102</v>
      </c>
      <c r="C263" s="103">
        <v>11</v>
      </c>
      <c r="D263" s="103">
        <v>20</v>
      </c>
      <c r="E263" s="103">
        <v>94.97824</v>
      </c>
      <c r="F263" s="103">
        <v>119.56053</v>
      </c>
    </row>
    <row r="264" spans="1:6" x14ac:dyDescent="0.2">
      <c r="A264" s="4">
        <v>262</v>
      </c>
      <c r="B264" s="103" t="s">
        <v>102</v>
      </c>
      <c r="C264" s="103">
        <v>11</v>
      </c>
      <c r="D264" s="103">
        <v>21</v>
      </c>
      <c r="E264" s="103">
        <v>94.97824</v>
      </c>
      <c r="F264" s="103">
        <v>119.55152</v>
      </c>
    </row>
    <row r="265" spans="1:6" x14ac:dyDescent="0.2">
      <c r="A265" s="4">
        <v>263</v>
      </c>
      <c r="B265" s="103" t="s">
        <v>102</v>
      </c>
      <c r="C265" s="103">
        <v>11</v>
      </c>
      <c r="D265" s="103">
        <v>22</v>
      </c>
      <c r="E265" s="103">
        <v>163.53661</v>
      </c>
      <c r="F265" s="103">
        <v>116.50689</v>
      </c>
    </row>
    <row r="266" spans="1:6" x14ac:dyDescent="0.2">
      <c r="A266" s="4">
        <v>264</v>
      </c>
      <c r="B266" s="103" t="s">
        <v>102</v>
      </c>
      <c r="C266" s="103">
        <v>11</v>
      </c>
      <c r="D266" s="103">
        <v>23</v>
      </c>
      <c r="E266" s="103">
        <v>210.15197000000001</v>
      </c>
      <c r="F266" s="103">
        <v>96.707740000000001</v>
      </c>
    </row>
    <row r="267" spans="1:6" x14ac:dyDescent="0.2">
      <c r="A267" s="4">
        <v>265</v>
      </c>
      <c r="B267" s="103" t="s">
        <v>102</v>
      </c>
      <c r="C267" s="103">
        <v>12</v>
      </c>
      <c r="D267" s="103">
        <v>0</v>
      </c>
      <c r="E267" s="103">
        <v>93.562780000000004</v>
      </c>
      <c r="F267" s="103">
        <v>101.75397</v>
      </c>
    </row>
    <row r="268" spans="1:6" x14ac:dyDescent="0.2">
      <c r="A268" s="4">
        <v>266</v>
      </c>
      <c r="B268" s="103" t="s">
        <v>102</v>
      </c>
      <c r="C268" s="103">
        <v>12</v>
      </c>
      <c r="D268" s="103">
        <v>1</v>
      </c>
      <c r="E268" s="103">
        <v>93.562780000000004</v>
      </c>
      <c r="F268" s="103">
        <v>47.484000000000002</v>
      </c>
    </row>
    <row r="269" spans="1:6" x14ac:dyDescent="0.2">
      <c r="A269" s="4">
        <v>267</v>
      </c>
      <c r="B269" s="103" t="s">
        <v>102</v>
      </c>
      <c r="C269" s="103">
        <v>12</v>
      </c>
      <c r="D269" s="103">
        <v>2</v>
      </c>
      <c r="E269" s="103">
        <v>93.562780000000004</v>
      </c>
      <c r="F269" s="103">
        <v>0</v>
      </c>
    </row>
    <row r="270" spans="1:6" x14ac:dyDescent="0.2">
      <c r="A270" s="4">
        <v>268</v>
      </c>
      <c r="B270" s="103" t="s">
        <v>102</v>
      </c>
      <c r="C270" s="103">
        <v>12</v>
      </c>
      <c r="D270" s="103">
        <v>3</v>
      </c>
      <c r="E270" s="103">
        <v>93.562780000000004</v>
      </c>
      <c r="F270" s="103">
        <v>0</v>
      </c>
    </row>
    <row r="271" spans="1:6" x14ac:dyDescent="0.2">
      <c r="A271" s="4">
        <v>269</v>
      </c>
      <c r="B271" s="103" t="s">
        <v>102</v>
      </c>
      <c r="C271" s="103">
        <v>12</v>
      </c>
      <c r="D271" s="103">
        <v>4</v>
      </c>
      <c r="E271" s="103">
        <v>93.562780000000004</v>
      </c>
      <c r="F271" s="103">
        <v>0</v>
      </c>
    </row>
    <row r="272" spans="1:6" x14ac:dyDescent="0.2">
      <c r="A272" s="4">
        <v>270</v>
      </c>
      <c r="B272" s="103" t="s">
        <v>102</v>
      </c>
      <c r="C272" s="103">
        <v>12</v>
      </c>
      <c r="D272" s="103">
        <v>5</v>
      </c>
      <c r="E272" s="103">
        <v>93.562780000000004</v>
      </c>
      <c r="F272" s="103">
        <v>0</v>
      </c>
    </row>
    <row r="273" spans="1:6" x14ac:dyDescent="0.2">
      <c r="A273" s="4">
        <v>271</v>
      </c>
      <c r="B273" s="103" t="s">
        <v>102</v>
      </c>
      <c r="C273" s="103">
        <v>12</v>
      </c>
      <c r="D273" s="103">
        <v>6</v>
      </c>
      <c r="E273" s="103">
        <v>93.562780000000004</v>
      </c>
      <c r="F273" s="103">
        <v>0</v>
      </c>
    </row>
    <row r="274" spans="1:6" x14ac:dyDescent="0.2">
      <c r="A274" s="4">
        <v>272</v>
      </c>
      <c r="B274" s="103" t="s">
        <v>102</v>
      </c>
      <c r="C274" s="103">
        <v>12</v>
      </c>
      <c r="D274" s="103">
        <v>7</v>
      </c>
      <c r="E274" s="103">
        <v>247.91468</v>
      </c>
      <c r="F274" s="103">
        <v>15.457420000000001</v>
      </c>
    </row>
    <row r="275" spans="1:6" x14ac:dyDescent="0.2">
      <c r="A275" s="4">
        <v>273</v>
      </c>
      <c r="B275" s="103" t="s">
        <v>102</v>
      </c>
      <c r="C275" s="103">
        <v>12</v>
      </c>
      <c r="D275" s="103">
        <v>8</v>
      </c>
      <c r="E275" s="103">
        <v>305.85777999999999</v>
      </c>
      <c r="F275" s="103">
        <v>85.931899999999999</v>
      </c>
    </row>
    <row r="276" spans="1:6" x14ac:dyDescent="0.2">
      <c r="A276" s="4">
        <v>274</v>
      </c>
      <c r="B276" s="103" t="s">
        <v>102</v>
      </c>
      <c r="C276" s="103">
        <v>12</v>
      </c>
      <c r="D276" s="103">
        <v>9</v>
      </c>
      <c r="E276" s="103">
        <v>305.85777999999999</v>
      </c>
      <c r="F276" s="103">
        <v>119.16803</v>
      </c>
    </row>
    <row r="277" spans="1:6" x14ac:dyDescent="0.2">
      <c r="A277" s="4">
        <v>275</v>
      </c>
      <c r="B277" s="103" t="s">
        <v>102</v>
      </c>
      <c r="C277" s="103">
        <v>12</v>
      </c>
      <c r="D277" s="103">
        <v>10</v>
      </c>
      <c r="E277" s="103">
        <v>305.85777999999999</v>
      </c>
      <c r="F277" s="103">
        <v>118.10077</v>
      </c>
    </row>
    <row r="278" spans="1:6" x14ac:dyDescent="0.2">
      <c r="A278" s="4">
        <v>276</v>
      </c>
      <c r="B278" s="103" t="s">
        <v>102</v>
      </c>
      <c r="C278" s="103">
        <v>12</v>
      </c>
      <c r="D278" s="103">
        <v>11</v>
      </c>
      <c r="E278" s="103">
        <v>309.05955</v>
      </c>
      <c r="F278" s="103">
        <v>91.5261</v>
      </c>
    </row>
    <row r="279" spans="1:6" x14ac:dyDescent="0.2">
      <c r="A279" s="4">
        <v>277</v>
      </c>
      <c r="B279" s="103" t="s">
        <v>102</v>
      </c>
      <c r="C279" s="103">
        <v>12</v>
      </c>
      <c r="D279" s="103">
        <v>12</v>
      </c>
      <c r="E279" s="103">
        <v>318.67374999999998</v>
      </c>
      <c r="F279" s="103">
        <v>57.453949999999999</v>
      </c>
    </row>
    <row r="280" spans="1:6" x14ac:dyDescent="0.2">
      <c r="A280" s="4">
        <v>278</v>
      </c>
      <c r="B280" s="103" t="s">
        <v>102</v>
      </c>
      <c r="C280" s="103">
        <v>12</v>
      </c>
      <c r="D280" s="103">
        <v>13</v>
      </c>
      <c r="E280" s="103">
        <v>318.67374999999998</v>
      </c>
      <c r="F280" s="103">
        <v>0</v>
      </c>
    </row>
    <row r="281" spans="1:6" x14ac:dyDescent="0.2">
      <c r="A281" s="4">
        <v>279</v>
      </c>
      <c r="B281" s="103" t="s">
        <v>102</v>
      </c>
      <c r="C281" s="103">
        <v>12</v>
      </c>
      <c r="D281" s="103">
        <v>14</v>
      </c>
      <c r="E281" s="103">
        <v>318.67374999999998</v>
      </c>
      <c r="F281" s="103">
        <v>0</v>
      </c>
    </row>
    <row r="282" spans="1:6" x14ac:dyDescent="0.2">
      <c r="A282" s="4">
        <v>280</v>
      </c>
      <c r="B282" s="103" t="s">
        <v>102</v>
      </c>
      <c r="C282" s="103">
        <v>12</v>
      </c>
      <c r="D282" s="103">
        <v>15</v>
      </c>
      <c r="E282" s="103">
        <v>310.76715999999999</v>
      </c>
      <c r="F282" s="103">
        <v>0</v>
      </c>
    </row>
    <row r="283" spans="1:6" x14ac:dyDescent="0.2">
      <c r="A283" s="4">
        <v>281</v>
      </c>
      <c r="B283" s="103" t="s">
        <v>102</v>
      </c>
      <c r="C283" s="103">
        <v>12</v>
      </c>
      <c r="D283" s="103">
        <v>16</v>
      </c>
      <c r="E283" s="103">
        <v>305.85777999999999</v>
      </c>
      <c r="F283" s="103">
        <v>72.333280000000002</v>
      </c>
    </row>
    <row r="284" spans="1:6" x14ac:dyDescent="0.2">
      <c r="A284" s="4">
        <v>282</v>
      </c>
      <c r="B284" s="103" t="s">
        <v>102</v>
      </c>
      <c r="C284" s="103">
        <v>12</v>
      </c>
      <c r="D284" s="103">
        <v>17</v>
      </c>
      <c r="E284" s="103">
        <v>252.77069</v>
      </c>
      <c r="F284" s="103">
        <v>112.22197</v>
      </c>
    </row>
    <row r="285" spans="1:6" x14ac:dyDescent="0.2">
      <c r="A285" s="4">
        <v>283</v>
      </c>
      <c r="B285" s="103" t="s">
        <v>102</v>
      </c>
      <c r="C285" s="103">
        <v>12</v>
      </c>
      <c r="D285" s="103">
        <v>18</v>
      </c>
      <c r="E285" s="103">
        <v>93.705079999999995</v>
      </c>
      <c r="F285" s="103">
        <v>111.12803</v>
      </c>
    </row>
    <row r="286" spans="1:6" x14ac:dyDescent="0.2">
      <c r="A286" s="4">
        <v>284</v>
      </c>
      <c r="B286" s="103" t="s">
        <v>102</v>
      </c>
      <c r="C286" s="103">
        <v>12</v>
      </c>
      <c r="D286" s="103">
        <v>19</v>
      </c>
      <c r="E286" s="103">
        <v>93.705079999999995</v>
      </c>
      <c r="F286" s="103">
        <v>110.95016</v>
      </c>
    </row>
    <row r="287" spans="1:6" x14ac:dyDescent="0.2">
      <c r="A287" s="4">
        <v>285</v>
      </c>
      <c r="B287" s="103" t="s">
        <v>102</v>
      </c>
      <c r="C287" s="103">
        <v>12</v>
      </c>
      <c r="D287" s="103">
        <v>20</v>
      </c>
      <c r="E287" s="103">
        <v>93.705079999999995</v>
      </c>
      <c r="F287" s="103">
        <v>109.78507</v>
      </c>
    </row>
    <row r="288" spans="1:6" x14ac:dyDescent="0.2">
      <c r="A288" s="4">
        <v>286</v>
      </c>
      <c r="B288" s="103" t="s">
        <v>102</v>
      </c>
      <c r="C288" s="103">
        <v>12</v>
      </c>
      <c r="D288" s="103">
        <v>21</v>
      </c>
      <c r="E288" s="103">
        <v>93.705079999999995</v>
      </c>
      <c r="F288" s="103">
        <v>111.12803</v>
      </c>
    </row>
    <row r="289" spans="1:6" x14ac:dyDescent="0.2">
      <c r="A289" s="4">
        <v>287</v>
      </c>
      <c r="B289" s="103" t="s">
        <v>102</v>
      </c>
      <c r="C289" s="103">
        <v>12</v>
      </c>
      <c r="D289" s="103">
        <v>22</v>
      </c>
      <c r="E289" s="103">
        <v>93.705079999999995</v>
      </c>
      <c r="F289" s="103">
        <v>54.661290000000001</v>
      </c>
    </row>
    <row r="290" spans="1:6" x14ac:dyDescent="0.2">
      <c r="A290" s="4">
        <v>288</v>
      </c>
      <c r="B290" s="103" t="s">
        <v>102</v>
      </c>
      <c r="C290" s="103">
        <v>12</v>
      </c>
      <c r="D290" s="103">
        <v>23</v>
      </c>
      <c r="E290" s="103">
        <v>93.705079999999995</v>
      </c>
      <c r="F290" s="103">
        <v>0</v>
      </c>
    </row>
    <row r="291" spans="1:6" x14ac:dyDescent="0.2">
      <c r="A291" s="4">
        <v>289</v>
      </c>
      <c r="B291" s="103" t="s">
        <v>102</v>
      </c>
      <c r="C291" s="103">
        <v>13</v>
      </c>
      <c r="D291" s="103">
        <v>0</v>
      </c>
      <c r="E291" s="103">
        <v>97.797460000000001</v>
      </c>
      <c r="F291" s="103">
        <v>0</v>
      </c>
    </row>
    <row r="292" spans="1:6" x14ac:dyDescent="0.2">
      <c r="A292" s="4">
        <v>290</v>
      </c>
      <c r="B292" s="103" t="s">
        <v>102</v>
      </c>
      <c r="C292" s="103">
        <v>13</v>
      </c>
      <c r="D292" s="103">
        <v>1</v>
      </c>
      <c r="E292" s="103">
        <v>97.797460000000001</v>
      </c>
      <c r="F292" s="103">
        <v>0</v>
      </c>
    </row>
    <row r="293" spans="1:6" x14ac:dyDescent="0.2">
      <c r="A293" s="4">
        <v>291</v>
      </c>
      <c r="B293" s="103" t="s">
        <v>102</v>
      </c>
      <c r="C293" s="103">
        <v>13</v>
      </c>
      <c r="D293" s="103">
        <v>2</v>
      </c>
      <c r="E293" s="103">
        <v>97.797460000000001</v>
      </c>
      <c r="F293" s="103">
        <v>0</v>
      </c>
    </row>
    <row r="294" spans="1:6" x14ac:dyDescent="0.2">
      <c r="A294" s="4">
        <v>292</v>
      </c>
      <c r="B294" s="103" t="s">
        <v>102</v>
      </c>
      <c r="C294" s="103">
        <v>13</v>
      </c>
      <c r="D294" s="103">
        <v>3</v>
      </c>
      <c r="E294" s="103">
        <v>97.797460000000001</v>
      </c>
      <c r="F294" s="103">
        <v>0</v>
      </c>
    </row>
    <row r="295" spans="1:6" x14ac:dyDescent="0.2">
      <c r="A295" s="4">
        <v>293</v>
      </c>
      <c r="B295" s="103" t="s">
        <v>102</v>
      </c>
      <c r="C295" s="103">
        <v>13</v>
      </c>
      <c r="D295" s="103">
        <v>4</v>
      </c>
      <c r="E295" s="103">
        <v>97.797460000000001</v>
      </c>
      <c r="F295" s="103">
        <v>0</v>
      </c>
    </row>
    <row r="296" spans="1:6" x14ac:dyDescent="0.2">
      <c r="A296" s="4">
        <v>294</v>
      </c>
      <c r="B296" s="103" t="s">
        <v>102</v>
      </c>
      <c r="C296" s="103">
        <v>13</v>
      </c>
      <c r="D296" s="103">
        <v>5</v>
      </c>
      <c r="E296" s="103">
        <v>97.797460000000001</v>
      </c>
      <c r="F296" s="103">
        <v>0</v>
      </c>
    </row>
    <row r="297" spans="1:6" x14ac:dyDescent="0.2">
      <c r="A297" s="4">
        <v>295</v>
      </c>
      <c r="B297" s="103" t="s">
        <v>102</v>
      </c>
      <c r="C297" s="103">
        <v>13</v>
      </c>
      <c r="D297" s="103">
        <v>6</v>
      </c>
      <c r="E297" s="103">
        <v>97.797460000000001</v>
      </c>
      <c r="F297" s="103">
        <v>0</v>
      </c>
    </row>
    <row r="298" spans="1:6" x14ac:dyDescent="0.2">
      <c r="A298" s="4">
        <v>296</v>
      </c>
      <c r="B298" s="103" t="s">
        <v>102</v>
      </c>
      <c r="C298" s="103">
        <v>13</v>
      </c>
      <c r="D298" s="103">
        <v>7</v>
      </c>
      <c r="E298" s="103">
        <v>97.797460000000001</v>
      </c>
      <c r="F298" s="103">
        <v>0</v>
      </c>
    </row>
    <row r="299" spans="1:6" x14ac:dyDescent="0.2">
      <c r="A299" s="4">
        <v>297</v>
      </c>
      <c r="B299" s="103" t="s">
        <v>102</v>
      </c>
      <c r="C299" s="103">
        <v>13</v>
      </c>
      <c r="D299" s="103">
        <v>8</v>
      </c>
      <c r="E299" s="103">
        <v>98.115099999999998</v>
      </c>
      <c r="F299" s="103">
        <v>0</v>
      </c>
    </row>
    <row r="300" spans="1:6" x14ac:dyDescent="0.2">
      <c r="A300" s="4">
        <v>298</v>
      </c>
      <c r="B300" s="103" t="s">
        <v>102</v>
      </c>
      <c r="C300" s="103">
        <v>13</v>
      </c>
      <c r="D300" s="103">
        <v>9</v>
      </c>
      <c r="E300" s="103">
        <v>224.89708999999999</v>
      </c>
      <c r="F300" s="103">
        <v>0</v>
      </c>
    </row>
    <row r="301" spans="1:6" x14ac:dyDescent="0.2">
      <c r="A301" s="4">
        <v>299</v>
      </c>
      <c r="B301" s="103" t="s">
        <v>102</v>
      </c>
      <c r="C301" s="103">
        <v>13</v>
      </c>
      <c r="D301" s="103">
        <v>10</v>
      </c>
      <c r="E301" s="103">
        <v>295.40408000000002</v>
      </c>
      <c r="F301" s="103">
        <v>0</v>
      </c>
    </row>
    <row r="302" spans="1:6" x14ac:dyDescent="0.2">
      <c r="A302" s="4">
        <v>300</v>
      </c>
      <c r="B302" s="103" t="s">
        <v>102</v>
      </c>
      <c r="C302" s="103">
        <v>13</v>
      </c>
      <c r="D302" s="103">
        <v>11</v>
      </c>
      <c r="E302" s="103">
        <v>297.45109000000002</v>
      </c>
      <c r="F302" s="103">
        <v>0</v>
      </c>
    </row>
    <row r="303" spans="1:6" x14ac:dyDescent="0.2">
      <c r="A303" s="4">
        <v>301</v>
      </c>
      <c r="B303" s="103" t="s">
        <v>102</v>
      </c>
      <c r="C303" s="103">
        <v>13</v>
      </c>
      <c r="D303" s="103">
        <v>12</v>
      </c>
      <c r="E303" s="103">
        <v>297.45109000000002</v>
      </c>
      <c r="F303" s="103">
        <v>0</v>
      </c>
    </row>
    <row r="304" spans="1:6" x14ac:dyDescent="0.2">
      <c r="A304" s="4">
        <v>302</v>
      </c>
      <c r="B304" s="103" t="s">
        <v>102</v>
      </c>
      <c r="C304" s="103">
        <v>13</v>
      </c>
      <c r="D304" s="103">
        <v>13</v>
      </c>
      <c r="E304" s="103">
        <v>297.45109000000002</v>
      </c>
      <c r="F304" s="103">
        <v>0</v>
      </c>
    </row>
    <row r="305" spans="1:6" x14ac:dyDescent="0.2">
      <c r="A305" s="4">
        <v>303</v>
      </c>
      <c r="B305" s="103" t="s">
        <v>102</v>
      </c>
      <c r="C305" s="103">
        <v>13</v>
      </c>
      <c r="D305" s="103">
        <v>14</v>
      </c>
      <c r="E305" s="103">
        <v>297.45109000000002</v>
      </c>
      <c r="F305" s="103">
        <v>0</v>
      </c>
    </row>
    <row r="306" spans="1:6" x14ac:dyDescent="0.2">
      <c r="A306" s="4">
        <v>304</v>
      </c>
      <c r="B306" s="103" t="s">
        <v>102</v>
      </c>
      <c r="C306" s="103">
        <v>13</v>
      </c>
      <c r="D306" s="103">
        <v>15</v>
      </c>
      <c r="E306" s="103">
        <v>268.16656</v>
      </c>
      <c r="F306" s="103">
        <v>0</v>
      </c>
    </row>
    <row r="307" spans="1:6" x14ac:dyDescent="0.2">
      <c r="A307" s="4">
        <v>305</v>
      </c>
      <c r="B307" s="103" t="s">
        <v>102</v>
      </c>
      <c r="C307" s="103">
        <v>13</v>
      </c>
      <c r="D307" s="103">
        <v>16</v>
      </c>
      <c r="E307" s="103">
        <v>140.37870000000001</v>
      </c>
      <c r="F307" s="103">
        <v>0</v>
      </c>
    </row>
    <row r="308" spans="1:6" x14ac:dyDescent="0.2">
      <c r="A308" s="4">
        <v>306</v>
      </c>
      <c r="B308" s="103" t="s">
        <v>102</v>
      </c>
      <c r="C308" s="103">
        <v>13</v>
      </c>
      <c r="D308" s="103">
        <v>17</v>
      </c>
      <c r="E308" s="103">
        <v>98.115099999999998</v>
      </c>
      <c r="F308" s="103">
        <v>0</v>
      </c>
    </row>
    <row r="309" spans="1:6" x14ac:dyDescent="0.2">
      <c r="A309" s="4">
        <v>307</v>
      </c>
      <c r="B309" s="103" t="s">
        <v>102</v>
      </c>
      <c r="C309" s="103">
        <v>13</v>
      </c>
      <c r="D309" s="103">
        <v>18</v>
      </c>
      <c r="E309" s="103">
        <v>97.620990000000006</v>
      </c>
      <c r="F309" s="103">
        <v>15.65253</v>
      </c>
    </row>
    <row r="310" spans="1:6" x14ac:dyDescent="0.2">
      <c r="A310" s="4">
        <v>308</v>
      </c>
      <c r="B310" s="103" t="s">
        <v>102</v>
      </c>
      <c r="C310" s="103">
        <v>13</v>
      </c>
      <c r="D310" s="103">
        <v>19</v>
      </c>
      <c r="E310" s="103">
        <v>94.021079999999998</v>
      </c>
      <c r="F310" s="103">
        <v>93.924030000000002</v>
      </c>
    </row>
    <row r="311" spans="1:6" x14ac:dyDescent="0.2">
      <c r="A311" s="4">
        <v>309</v>
      </c>
      <c r="B311" s="103" t="s">
        <v>102</v>
      </c>
      <c r="C311" s="103">
        <v>13</v>
      </c>
      <c r="D311" s="103">
        <v>20</v>
      </c>
      <c r="E311" s="103">
        <v>95.971029999999999</v>
      </c>
      <c r="F311" s="103">
        <v>95.873980000000003</v>
      </c>
    </row>
    <row r="312" spans="1:6" x14ac:dyDescent="0.2">
      <c r="A312" s="4">
        <v>310</v>
      </c>
      <c r="B312" s="103" t="s">
        <v>102</v>
      </c>
      <c r="C312" s="103">
        <v>13</v>
      </c>
      <c r="D312" s="103">
        <v>21</v>
      </c>
      <c r="E312" s="103">
        <v>98.344499999999996</v>
      </c>
      <c r="F312" s="103">
        <v>98.247450000000001</v>
      </c>
    </row>
    <row r="313" spans="1:6" x14ac:dyDescent="0.2">
      <c r="A313" s="4">
        <v>311</v>
      </c>
      <c r="B313" s="103" t="s">
        <v>102</v>
      </c>
      <c r="C313" s="103">
        <v>13</v>
      </c>
      <c r="D313" s="103">
        <v>22</v>
      </c>
      <c r="E313" s="103">
        <v>98.344499999999996</v>
      </c>
      <c r="F313" s="103">
        <v>98.247450000000001</v>
      </c>
    </row>
    <row r="314" spans="1:6" x14ac:dyDescent="0.2">
      <c r="A314" s="4">
        <v>312</v>
      </c>
      <c r="B314" s="103" t="s">
        <v>102</v>
      </c>
      <c r="C314" s="103">
        <v>13</v>
      </c>
      <c r="D314" s="103">
        <v>23</v>
      </c>
      <c r="E314" s="103">
        <v>95.318110000000004</v>
      </c>
      <c r="F314" s="103">
        <v>95.221050000000005</v>
      </c>
    </row>
    <row r="315" spans="1:6" x14ac:dyDescent="0.2">
      <c r="A315" s="4">
        <v>313</v>
      </c>
      <c r="B315" s="103" t="s">
        <v>102</v>
      </c>
      <c r="C315" s="103">
        <v>14</v>
      </c>
      <c r="D315" s="103">
        <v>0</v>
      </c>
      <c r="E315" s="103">
        <v>82.586089999999999</v>
      </c>
      <c r="F315" s="103">
        <v>82.515500000000003</v>
      </c>
    </row>
    <row r="316" spans="1:6" x14ac:dyDescent="0.2">
      <c r="A316" s="4">
        <v>314</v>
      </c>
      <c r="B316" s="103" t="s">
        <v>102</v>
      </c>
      <c r="C316" s="103">
        <v>14</v>
      </c>
      <c r="D316" s="103">
        <v>1</v>
      </c>
      <c r="E316" s="103">
        <v>82.586089999999999</v>
      </c>
      <c r="F316" s="103">
        <v>82.515500000000003</v>
      </c>
    </row>
    <row r="317" spans="1:6" x14ac:dyDescent="0.2">
      <c r="A317" s="4">
        <v>315</v>
      </c>
      <c r="B317" s="103" t="s">
        <v>102</v>
      </c>
      <c r="C317" s="103">
        <v>14</v>
      </c>
      <c r="D317" s="103">
        <v>2</v>
      </c>
      <c r="E317" s="103">
        <v>82.586089999999999</v>
      </c>
      <c r="F317" s="103">
        <v>82.515500000000003</v>
      </c>
    </row>
    <row r="318" spans="1:6" x14ac:dyDescent="0.2">
      <c r="A318" s="4">
        <v>316</v>
      </c>
      <c r="B318" s="103" t="s">
        <v>102</v>
      </c>
      <c r="C318" s="103">
        <v>14</v>
      </c>
      <c r="D318" s="103">
        <v>3</v>
      </c>
      <c r="E318" s="103">
        <v>82.586089999999999</v>
      </c>
      <c r="F318" s="103">
        <v>82.515500000000003</v>
      </c>
    </row>
    <row r="319" spans="1:6" x14ac:dyDescent="0.2">
      <c r="A319" s="4">
        <v>317</v>
      </c>
      <c r="B319" s="103" t="s">
        <v>102</v>
      </c>
      <c r="C319" s="103">
        <v>14</v>
      </c>
      <c r="D319" s="103">
        <v>4</v>
      </c>
      <c r="E319" s="103">
        <v>82.586089999999999</v>
      </c>
      <c r="F319" s="103">
        <v>82.515500000000003</v>
      </c>
    </row>
    <row r="320" spans="1:6" x14ac:dyDescent="0.2">
      <c r="A320" s="4">
        <v>318</v>
      </c>
      <c r="B320" s="103" t="s">
        <v>102</v>
      </c>
      <c r="C320" s="103">
        <v>14</v>
      </c>
      <c r="D320" s="103">
        <v>5</v>
      </c>
      <c r="E320" s="103">
        <v>82.586089999999999</v>
      </c>
      <c r="F320" s="103">
        <v>82.515500000000003</v>
      </c>
    </row>
    <row r="321" spans="1:6" x14ac:dyDescent="0.2">
      <c r="A321" s="4">
        <v>319</v>
      </c>
      <c r="B321" s="103" t="s">
        <v>102</v>
      </c>
      <c r="C321" s="103">
        <v>14</v>
      </c>
      <c r="D321" s="103">
        <v>6</v>
      </c>
      <c r="E321" s="103">
        <v>82.586089999999999</v>
      </c>
      <c r="F321" s="103">
        <v>82.515500000000003</v>
      </c>
    </row>
    <row r="322" spans="1:6" x14ac:dyDescent="0.2">
      <c r="A322" s="4">
        <v>320</v>
      </c>
      <c r="B322" s="103" t="s">
        <v>102</v>
      </c>
      <c r="C322" s="103">
        <v>14</v>
      </c>
      <c r="D322" s="103">
        <v>7</v>
      </c>
      <c r="E322" s="103">
        <v>70.004059999999996</v>
      </c>
      <c r="F322" s="103">
        <v>69.951120000000003</v>
      </c>
    </row>
    <row r="323" spans="1:6" x14ac:dyDescent="0.2">
      <c r="A323" s="4">
        <v>321</v>
      </c>
      <c r="B323" s="103" t="s">
        <v>102</v>
      </c>
      <c r="C323" s="103">
        <v>14</v>
      </c>
      <c r="D323" s="103">
        <v>8</v>
      </c>
      <c r="E323" s="103">
        <v>29.046299999999999</v>
      </c>
      <c r="F323" s="103">
        <v>28.958069999999999</v>
      </c>
    </row>
    <row r="324" spans="1:6" x14ac:dyDescent="0.2">
      <c r="A324" s="4">
        <v>322</v>
      </c>
      <c r="B324" s="103" t="s">
        <v>102</v>
      </c>
      <c r="C324" s="103">
        <v>14</v>
      </c>
      <c r="D324" s="103">
        <v>9</v>
      </c>
      <c r="E324" s="103">
        <v>0</v>
      </c>
      <c r="F324" s="103">
        <v>0</v>
      </c>
    </row>
    <row r="325" spans="1:6" x14ac:dyDescent="0.2">
      <c r="A325" s="4">
        <v>323</v>
      </c>
      <c r="B325" s="103" t="s">
        <v>102</v>
      </c>
      <c r="C325" s="103">
        <v>14</v>
      </c>
      <c r="D325" s="103">
        <v>10</v>
      </c>
      <c r="E325" s="103">
        <v>64.401269999999997</v>
      </c>
      <c r="F325" s="103">
        <v>64.207149999999999</v>
      </c>
    </row>
    <row r="326" spans="1:6" x14ac:dyDescent="0.2">
      <c r="A326" s="4">
        <v>324</v>
      </c>
      <c r="B326" s="103" t="s">
        <v>102</v>
      </c>
      <c r="C326" s="103">
        <v>14</v>
      </c>
      <c r="D326" s="103">
        <v>11</v>
      </c>
      <c r="E326" s="103">
        <v>66.624740000000003</v>
      </c>
      <c r="F326" s="103">
        <v>66.421800000000005</v>
      </c>
    </row>
    <row r="327" spans="1:6" x14ac:dyDescent="0.2">
      <c r="A327" s="4">
        <v>325</v>
      </c>
      <c r="B327" s="103" t="s">
        <v>102</v>
      </c>
      <c r="C327" s="103">
        <v>14</v>
      </c>
      <c r="D327" s="103">
        <v>12</v>
      </c>
      <c r="E327" s="103">
        <v>37.322560000000003</v>
      </c>
      <c r="F327" s="103">
        <v>37.207859999999997</v>
      </c>
    </row>
    <row r="328" spans="1:6" x14ac:dyDescent="0.2">
      <c r="A328" s="4">
        <v>326</v>
      </c>
      <c r="B328" s="103" t="s">
        <v>102</v>
      </c>
      <c r="C328" s="103">
        <v>14</v>
      </c>
      <c r="D328" s="103">
        <v>13</v>
      </c>
      <c r="E328" s="103">
        <v>0</v>
      </c>
      <c r="F328" s="103">
        <v>0</v>
      </c>
    </row>
    <row r="329" spans="1:6" x14ac:dyDescent="0.2">
      <c r="A329" s="4">
        <v>327</v>
      </c>
      <c r="B329" s="103" t="s">
        <v>102</v>
      </c>
      <c r="C329" s="103">
        <v>14</v>
      </c>
      <c r="D329" s="103">
        <v>14</v>
      </c>
      <c r="E329" s="103">
        <v>0</v>
      </c>
      <c r="F329" s="103">
        <v>0</v>
      </c>
    </row>
    <row r="330" spans="1:6" x14ac:dyDescent="0.2">
      <c r="A330" s="4">
        <v>328</v>
      </c>
      <c r="B330" s="103" t="s">
        <v>102</v>
      </c>
      <c r="C330" s="103">
        <v>14</v>
      </c>
      <c r="D330" s="103">
        <v>15</v>
      </c>
      <c r="E330" s="103">
        <v>55.525030000000001</v>
      </c>
      <c r="F330" s="103">
        <v>55.348559999999999</v>
      </c>
    </row>
    <row r="331" spans="1:6" x14ac:dyDescent="0.2">
      <c r="A331" s="4">
        <v>329</v>
      </c>
      <c r="B331" s="103" t="s">
        <v>102</v>
      </c>
      <c r="C331" s="103">
        <v>14</v>
      </c>
      <c r="D331" s="103">
        <v>16</v>
      </c>
      <c r="E331" s="103">
        <v>77.856800000000007</v>
      </c>
      <c r="F331" s="103">
        <v>77.618570000000005</v>
      </c>
    </row>
    <row r="332" spans="1:6" x14ac:dyDescent="0.2">
      <c r="A332" s="4">
        <v>330</v>
      </c>
      <c r="B332" s="103" t="s">
        <v>102</v>
      </c>
      <c r="C332" s="103">
        <v>14</v>
      </c>
      <c r="D332" s="103">
        <v>17</v>
      </c>
      <c r="E332" s="103">
        <v>107.24721</v>
      </c>
      <c r="F332" s="103">
        <v>106.92075</v>
      </c>
    </row>
    <row r="333" spans="1:6" x14ac:dyDescent="0.2">
      <c r="A333" s="4">
        <v>331</v>
      </c>
      <c r="B333" s="103" t="s">
        <v>102</v>
      </c>
      <c r="C333" s="103">
        <v>14</v>
      </c>
      <c r="D333" s="103">
        <v>18</v>
      </c>
      <c r="E333" s="103">
        <v>126.05849000000001</v>
      </c>
      <c r="F333" s="103">
        <v>125.64379</v>
      </c>
    </row>
    <row r="334" spans="1:6" x14ac:dyDescent="0.2">
      <c r="A334" s="4">
        <v>332</v>
      </c>
      <c r="B334" s="103" t="s">
        <v>102</v>
      </c>
      <c r="C334" s="103">
        <v>14</v>
      </c>
      <c r="D334" s="103">
        <v>19</v>
      </c>
      <c r="E334" s="103">
        <v>117.11166</v>
      </c>
      <c r="F334" s="103">
        <v>116.72344</v>
      </c>
    </row>
    <row r="335" spans="1:6" x14ac:dyDescent="0.2">
      <c r="A335" s="4">
        <v>333</v>
      </c>
      <c r="B335" s="103" t="s">
        <v>102</v>
      </c>
      <c r="C335" s="103">
        <v>14</v>
      </c>
      <c r="D335" s="103">
        <v>20</v>
      </c>
      <c r="E335" s="103">
        <v>117.11166</v>
      </c>
      <c r="F335" s="103">
        <v>116.72344</v>
      </c>
    </row>
    <row r="336" spans="1:6" x14ac:dyDescent="0.2">
      <c r="A336" s="4">
        <v>334</v>
      </c>
      <c r="B336" s="103" t="s">
        <v>102</v>
      </c>
      <c r="C336" s="103">
        <v>14</v>
      </c>
      <c r="D336" s="103">
        <v>21</v>
      </c>
      <c r="E336" s="103">
        <v>117.11166</v>
      </c>
      <c r="F336" s="103">
        <v>116.72344</v>
      </c>
    </row>
    <row r="337" spans="1:6" x14ac:dyDescent="0.2">
      <c r="A337" s="4">
        <v>335</v>
      </c>
      <c r="B337" s="103" t="s">
        <v>102</v>
      </c>
      <c r="C337" s="103">
        <v>14</v>
      </c>
      <c r="D337" s="103">
        <v>22</v>
      </c>
      <c r="E337" s="103">
        <v>88.524169999999998</v>
      </c>
      <c r="F337" s="103">
        <v>88.233000000000004</v>
      </c>
    </row>
    <row r="338" spans="1:6" x14ac:dyDescent="0.2">
      <c r="A338" s="4">
        <v>336</v>
      </c>
      <c r="B338" s="103" t="s">
        <v>102</v>
      </c>
      <c r="C338" s="103">
        <v>14</v>
      </c>
      <c r="D338" s="103">
        <v>23</v>
      </c>
      <c r="E338" s="103">
        <v>88.524169999999998</v>
      </c>
      <c r="F338" s="103">
        <v>88.233000000000004</v>
      </c>
    </row>
    <row r="339" spans="1:6" x14ac:dyDescent="0.2">
      <c r="A339" s="4">
        <v>337</v>
      </c>
      <c r="B339" s="103" t="s">
        <v>102</v>
      </c>
      <c r="C339" s="103">
        <v>15</v>
      </c>
      <c r="D339" s="103">
        <v>0</v>
      </c>
      <c r="E339" s="103">
        <v>83.794880000000006</v>
      </c>
      <c r="F339" s="103">
        <v>82.100809999999996</v>
      </c>
    </row>
    <row r="340" spans="1:6" x14ac:dyDescent="0.2">
      <c r="A340" s="4">
        <v>338</v>
      </c>
      <c r="B340" s="103" t="s">
        <v>102</v>
      </c>
      <c r="C340" s="103">
        <v>15</v>
      </c>
      <c r="D340" s="103">
        <v>1</v>
      </c>
      <c r="E340" s="103">
        <v>83.794880000000006</v>
      </c>
      <c r="F340" s="103">
        <v>82.100809999999996</v>
      </c>
    </row>
    <row r="341" spans="1:6" x14ac:dyDescent="0.2">
      <c r="A341" s="4">
        <v>339</v>
      </c>
      <c r="B341" s="103" t="s">
        <v>102</v>
      </c>
      <c r="C341" s="103">
        <v>15</v>
      </c>
      <c r="D341" s="103">
        <v>2</v>
      </c>
      <c r="E341" s="103">
        <v>83.794880000000006</v>
      </c>
      <c r="F341" s="103">
        <v>82.100809999999996</v>
      </c>
    </row>
    <row r="342" spans="1:6" x14ac:dyDescent="0.2">
      <c r="A342" s="4">
        <v>340</v>
      </c>
      <c r="B342" s="103" t="s">
        <v>102</v>
      </c>
      <c r="C342" s="103">
        <v>15</v>
      </c>
      <c r="D342" s="103">
        <v>3</v>
      </c>
      <c r="E342" s="103">
        <v>83.794880000000006</v>
      </c>
      <c r="F342" s="103">
        <v>82.100809999999996</v>
      </c>
    </row>
    <row r="343" spans="1:6" x14ac:dyDescent="0.2">
      <c r="A343" s="4">
        <v>341</v>
      </c>
      <c r="B343" s="103" t="s">
        <v>102</v>
      </c>
      <c r="C343" s="103">
        <v>15</v>
      </c>
      <c r="D343" s="103">
        <v>4</v>
      </c>
      <c r="E343" s="103">
        <v>83.794880000000006</v>
      </c>
      <c r="F343" s="103">
        <v>82.100809999999996</v>
      </c>
    </row>
    <row r="344" spans="1:6" x14ac:dyDescent="0.2">
      <c r="A344" s="4">
        <v>342</v>
      </c>
      <c r="B344" s="103" t="s">
        <v>102</v>
      </c>
      <c r="C344" s="103">
        <v>15</v>
      </c>
      <c r="D344" s="103">
        <v>5</v>
      </c>
      <c r="E344" s="103">
        <v>83.794880000000006</v>
      </c>
      <c r="F344" s="103">
        <v>82.100809999999996</v>
      </c>
    </row>
    <row r="345" spans="1:6" x14ac:dyDescent="0.2">
      <c r="A345" s="4">
        <v>343</v>
      </c>
      <c r="B345" s="103" t="s">
        <v>102</v>
      </c>
      <c r="C345" s="103">
        <v>15</v>
      </c>
      <c r="D345" s="103">
        <v>6</v>
      </c>
      <c r="E345" s="103">
        <v>83.794880000000006</v>
      </c>
      <c r="F345" s="103">
        <v>82.100809999999996</v>
      </c>
    </row>
    <row r="346" spans="1:6" x14ac:dyDescent="0.2">
      <c r="A346" s="4">
        <v>344</v>
      </c>
      <c r="B346" s="103" t="s">
        <v>102</v>
      </c>
      <c r="C346" s="103">
        <v>15</v>
      </c>
      <c r="D346" s="103">
        <v>7</v>
      </c>
      <c r="E346" s="103">
        <v>75.439220000000006</v>
      </c>
      <c r="F346" s="103">
        <v>73.903959999999998</v>
      </c>
    </row>
    <row r="347" spans="1:6" x14ac:dyDescent="0.2">
      <c r="A347" s="4">
        <v>345</v>
      </c>
      <c r="B347" s="103" t="s">
        <v>102</v>
      </c>
      <c r="C347" s="103">
        <v>15</v>
      </c>
      <c r="D347" s="103">
        <v>8</v>
      </c>
      <c r="E347" s="103">
        <v>19.473020000000002</v>
      </c>
      <c r="F347" s="103">
        <v>18.84657</v>
      </c>
    </row>
    <row r="348" spans="1:6" x14ac:dyDescent="0.2">
      <c r="A348" s="4">
        <v>346</v>
      </c>
      <c r="B348" s="103" t="s">
        <v>102</v>
      </c>
      <c r="C348" s="103">
        <v>15</v>
      </c>
      <c r="D348" s="103">
        <v>9</v>
      </c>
      <c r="E348" s="103">
        <v>0</v>
      </c>
      <c r="F348" s="103">
        <v>0</v>
      </c>
    </row>
    <row r="349" spans="1:6" x14ac:dyDescent="0.2">
      <c r="A349" s="4">
        <v>347</v>
      </c>
      <c r="B349" s="103" t="s">
        <v>102</v>
      </c>
      <c r="C349" s="103">
        <v>15</v>
      </c>
      <c r="D349" s="103">
        <v>10</v>
      </c>
      <c r="E349" s="103">
        <v>0</v>
      </c>
      <c r="F349" s="103">
        <v>0</v>
      </c>
    </row>
    <row r="350" spans="1:6" x14ac:dyDescent="0.2">
      <c r="A350" s="4">
        <v>348</v>
      </c>
      <c r="B350" s="103" t="s">
        <v>102</v>
      </c>
      <c r="C350" s="103">
        <v>15</v>
      </c>
      <c r="D350" s="103">
        <v>11</v>
      </c>
      <c r="E350" s="103">
        <v>0</v>
      </c>
      <c r="F350" s="103">
        <v>0</v>
      </c>
    </row>
    <row r="351" spans="1:6" x14ac:dyDescent="0.2">
      <c r="A351" s="4">
        <v>349</v>
      </c>
      <c r="B351" s="103" t="s">
        <v>102</v>
      </c>
      <c r="C351" s="103">
        <v>15</v>
      </c>
      <c r="D351" s="103">
        <v>12</v>
      </c>
      <c r="E351" s="103">
        <v>0</v>
      </c>
      <c r="F351" s="103">
        <v>0</v>
      </c>
    </row>
    <row r="352" spans="1:6" x14ac:dyDescent="0.2">
      <c r="A352" s="4">
        <v>350</v>
      </c>
      <c r="B352" s="103" t="s">
        <v>102</v>
      </c>
      <c r="C352" s="103">
        <v>15</v>
      </c>
      <c r="D352" s="103">
        <v>13</v>
      </c>
      <c r="E352" s="103">
        <v>0</v>
      </c>
      <c r="F352" s="103">
        <v>0</v>
      </c>
    </row>
    <row r="353" spans="1:6" x14ac:dyDescent="0.2">
      <c r="A353" s="4">
        <v>351</v>
      </c>
      <c r="B353" s="103" t="s">
        <v>102</v>
      </c>
      <c r="C353" s="103">
        <v>15</v>
      </c>
      <c r="D353" s="103">
        <v>14</v>
      </c>
      <c r="E353" s="103">
        <v>0</v>
      </c>
      <c r="F353" s="103">
        <v>0</v>
      </c>
    </row>
    <row r="354" spans="1:6" x14ac:dyDescent="0.2">
      <c r="A354" s="4">
        <v>352</v>
      </c>
      <c r="B354" s="103" t="s">
        <v>102</v>
      </c>
      <c r="C354" s="103">
        <v>15</v>
      </c>
      <c r="D354" s="103">
        <v>15</v>
      </c>
      <c r="E354" s="103">
        <v>0</v>
      </c>
      <c r="F354" s="103">
        <v>0</v>
      </c>
    </row>
    <row r="355" spans="1:6" x14ac:dyDescent="0.2">
      <c r="A355" s="4">
        <v>353</v>
      </c>
      <c r="B355" s="103" t="s">
        <v>102</v>
      </c>
      <c r="C355" s="103">
        <v>15</v>
      </c>
      <c r="D355" s="103">
        <v>16</v>
      </c>
      <c r="E355" s="103">
        <v>0</v>
      </c>
      <c r="F355" s="103">
        <v>0</v>
      </c>
    </row>
    <row r="356" spans="1:6" x14ac:dyDescent="0.2">
      <c r="A356" s="4">
        <v>354</v>
      </c>
      <c r="B356" s="103" t="s">
        <v>102</v>
      </c>
      <c r="C356" s="103">
        <v>15</v>
      </c>
      <c r="D356" s="103">
        <v>17</v>
      </c>
      <c r="E356" s="103">
        <v>49.992820000000002</v>
      </c>
      <c r="F356" s="103">
        <v>48.395800000000001</v>
      </c>
    </row>
    <row r="357" spans="1:6" x14ac:dyDescent="0.2">
      <c r="A357" s="4">
        <v>355</v>
      </c>
      <c r="B357" s="103" t="s">
        <v>102</v>
      </c>
      <c r="C357" s="103">
        <v>15</v>
      </c>
      <c r="D357" s="103">
        <v>18</v>
      </c>
      <c r="E357" s="103">
        <v>0</v>
      </c>
      <c r="F357" s="103">
        <v>0</v>
      </c>
    </row>
    <row r="358" spans="1:6" x14ac:dyDescent="0.2">
      <c r="A358" s="4">
        <v>356</v>
      </c>
      <c r="B358" s="103" t="s">
        <v>102</v>
      </c>
      <c r="C358" s="103">
        <v>15</v>
      </c>
      <c r="D358" s="103">
        <v>19</v>
      </c>
      <c r="E358" s="103">
        <v>0</v>
      </c>
      <c r="F358" s="103">
        <v>0</v>
      </c>
    </row>
    <row r="359" spans="1:6" x14ac:dyDescent="0.2">
      <c r="A359" s="4">
        <v>357</v>
      </c>
      <c r="B359" s="103" t="s">
        <v>102</v>
      </c>
      <c r="C359" s="103">
        <v>15</v>
      </c>
      <c r="D359" s="103">
        <v>20</v>
      </c>
      <c r="E359" s="103">
        <v>0</v>
      </c>
      <c r="F359" s="103">
        <v>0</v>
      </c>
    </row>
    <row r="360" spans="1:6" x14ac:dyDescent="0.2">
      <c r="A360" s="4">
        <v>358</v>
      </c>
      <c r="B360" s="103" t="s">
        <v>102</v>
      </c>
      <c r="C360" s="103">
        <v>15</v>
      </c>
      <c r="D360" s="103">
        <v>21</v>
      </c>
      <c r="E360" s="103">
        <v>0</v>
      </c>
      <c r="F360" s="103">
        <v>0</v>
      </c>
    </row>
    <row r="361" spans="1:6" x14ac:dyDescent="0.2">
      <c r="A361" s="4">
        <v>359</v>
      </c>
      <c r="B361" s="103" t="s">
        <v>102</v>
      </c>
      <c r="C361" s="103">
        <v>15</v>
      </c>
      <c r="D361" s="103">
        <v>22</v>
      </c>
      <c r="E361" s="103">
        <v>0</v>
      </c>
      <c r="F361" s="103">
        <v>0</v>
      </c>
    </row>
    <row r="362" spans="1:6" x14ac:dyDescent="0.2">
      <c r="A362" s="4">
        <v>360</v>
      </c>
      <c r="B362" s="103" t="s">
        <v>102</v>
      </c>
      <c r="C362" s="103">
        <v>15</v>
      </c>
      <c r="D362" s="103">
        <v>23</v>
      </c>
      <c r="E362" s="103">
        <v>0</v>
      </c>
      <c r="F362" s="103">
        <v>0</v>
      </c>
    </row>
    <row r="363" spans="1:6" x14ac:dyDescent="0.2">
      <c r="A363" s="4">
        <v>361</v>
      </c>
      <c r="B363" s="103" t="s">
        <v>102</v>
      </c>
      <c r="C363" s="103">
        <v>16</v>
      </c>
      <c r="D363" s="103">
        <v>0</v>
      </c>
      <c r="E363" s="103">
        <v>0</v>
      </c>
      <c r="F363" s="103">
        <v>0</v>
      </c>
    </row>
    <row r="364" spans="1:6" x14ac:dyDescent="0.2">
      <c r="A364" s="4">
        <v>362</v>
      </c>
      <c r="B364" s="103" t="s">
        <v>102</v>
      </c>
      <c r="C364" s="103">
        <v>16</v>
      </c>
      <c r="D364" s="103">
        <v>1</v>
      </c>
      <c r="E364" s="103">
        <v>0</v>
      </c>
      <c r="F364" s="103">
        <v>0</v>
      </c>
    </row>
    <row r="365" spans="1:6" x14ac:dyDescent="0.2">
      <c r="A365" s="4">
        <v>363</v>
      </c>
      <c r="B365" s="103" t="s">
        <v>102</v>
      </c>
      <c r="C365" s="103">
        <v>16</v>
      </c>
      <c r="D365" s="103">
        <v>2</v>
      </c>
      <c r="E365" s="103">
        <v>0</v>
      </c>
      <c r="F365" s="103">
        <v>0</v>
      </c>
    </row>
    <row r="366" spans="1:6" x14ac:dyDescent="0.2">
      <c r="A366" s="4">
        <v>364</v>
      </c>
      <c r="B366" s="103" t="s">
        <v>102</v>
      </c>
      <c r="C366" s="103">
        <v>16</v>
      </c>
      <c r="D366" s="103">
        <v>3</v>
      </c>
      <c r="E366" s="103">
        <v>0</v>
      </c>
      <c r="F366" s="103">
        <v>0</v>
      </c>
    </row>
    <row r="367" spans="1:6" x14ac:dyDescent="0.2">
      <c r="A367" s="4">
        <v>365</v>
      </c>
      <c r="B367" s="103" t="s">
        <v>102</v>
      </c>
      <c r="C367" s="103">
        <v>16</v>
      </c>
      <c r="D367" s="103">
        <v>4</v>
      </c>
      <c r="E367" s="103">
        <v>0</v>
      </c>
      <c r="F367" s="103">
        <v>0</v>
      </c>
    </row>
    <row r="368" spans="1:6" x14ac:dyDescent="0.2">
      <c r="A368" s="4">
        <v>366</v>
      </c>
      <c r="B368" s="103" t="s">
        <v>102</v>
      </c>
      <c r="C368" s="103">
        <v>16</v>
      </c>
      <c r="D368" s="103">
        <v>5</v>
      </c>
      <c r="E368" s="103">
        <v>0</v>
      </c>
      <c r="F368" s="103">
        <v>0</v>
      </c>
    </row>
    <row r="369" spans="1:6" x14ac:dyDescent="0.2">
      <c r="A369" s="4">
        <v>367</v>
      </c>
      <c r="B369" s="103" t="s">
        <v>102</v>
      </c>
      <c r="C369" s="103">
        <v>16</v>
      </c>
      <c r="D369" s="103">
        <v>6</v>
      </c>
      <c r="E369" s="103">
        <v>25.216989999999999</v>
      </c>
      <c r="F369" s="103">
        <v>24.449359999999999</v>
      </c>
    </row>
    <row r="370" spans="1:6" x14ac:dyDescent="0.2">
      <c r="A370" s="4">
        <v>368</v>
      </c>
      <c r="B370" s="103" t="s">
        <v>102</v>
      </c>
      <c r="C370" s="103">
        <v>16</v>
      </c>
      <c r="D370" s="103">
        <v>7</v>
      </c>
      <c r="E370" s="103">
        <v>111.64121</v>
      </c>
      <c r="F370" s="103">
        <v>108.24424</v>
      </c>
    </row>
    <row r="371" spans="1:6" x14ac:dyDescent="0.2">
      <c r="A371" s="4">
        <v>369</v>
      </c>
      <c r="B371" s="103" t="s">
        <v>102</v>
      </c>
      <c r="C371" s="103">
        <v>16</v>
      </c>
      <c r="D371" s="103">
        <v>8</v>
      </c>
      <c r="E371" s="103">
        <v>102.32380999999999</v>
      </c>
      <c r="F371" s="103">
        <v>100.43562</v>
      </c>
    </row>
    <row r="372" spans="1:6" x14ac:dyDescent="0.2">
      <c r="A372" s="4">
        <v>370</v>
      </c>
      <c r="B372" s="103" t="s">
        <v>102</v>
      </c>
      <c r="C372" s="103">
        <v>16</v>
      </c>
      <c r="D372" s="103">
        <v>9</v>
      </c>
      <c r="E372" s="103">
        <v>89.230029999999999</v>
      </c>
      <c r="F372" s="103">
        <v>87.588899999999995</v>
      </c>
    </row>
    <row r="373" spans="1:6" x14ac:dyDescent="0.2">
      <c r="A373" s="4">
        <v>371</v>
      </c>
      <c r="B373" s="103" t="s">
        <v>102</v>
      </c>
      <c r="C373" s="103">
        <v>16</v>
      </c>
      <c r="D373" s="103">
        <v>10</v>
      </c>
      <c r="E373" s="103">
        <v>111.36769</v>
      </c>
      <c r="F373" s="103">
        <v>109.31186</v>
      </c>
    </row>
    <row r="374" spans="1:6" x14ac:dyDescent="0.2">
      <c r="A374" s="4">
        <v>372</v>
      </c>
      <c r="B374" s="103" t="s">
        <v>102</v>
      </c>
      <c r="C374" s="103">
        <v>16</v>
      </c>
      <c r="D374" s="103">
        <v>11</v>
      </c>
      <c r="E374" s="103">
        <v>113.23823</v>
      </c>
      <c r="F374" s="103">
        <v>111.14711</v>
      </c>
    </row>
    <row r="375" spans="1:6" x14ac:dyDescent="0.2">
      <c r="A375" s="4">
        <v>373</v>
      </c>
      <c r="B375" s="103" t="s">
        <v>102</v>
      </c>
      <c r="C375" s="103">
        <v>16</v>
      </c>
      <c r="D375" s="103">
        <v>12</v>
      </c>
      <c r="E375" s="103">
        <v>107.88249</v>
      </c>
      <c r="F375" s="103">
        <v>105.88842</v>
      </c>
    </row>
    <row r="376" spans="1:6" x14ac:dyDescent="0.2">
      <c r="A376" s="4">
        <v>374</v>
      </c>
      <c r="B376" s="103" t="s">
        <v>102</v>
      </c>
      <c r="C376" s="103">
        <v>16</v>
      </c>
      <c r="D376" s="103">
        <v>13</v>
      </c>
      <c r="E376" s="103">
        <v>107.88249</v>
      </c>
      <c r="F376" s="103">
        <v>105.88842</v>
      </c>
    </row>
    <row r="377" spans="1:6" x14ac:dyDescent="0.2">
      <c r="A377" s="4">
        <v>375</v>
      </c>
      <c r="B377" s="103" t="s">
        <v>102</v>
      </c>
      <c r="C377" s="103">
        <v>16</v>
      </c>
      <c r="D377" s="103">
        <v>14</v>
      </c>
      <c r="E377" s="103">
        <v>107.88249</v>
      </c>
      <c r="F377" s="103">
        <v>105.88842</v>
      </c>
    </row>
    <row r="378" spans="1:6" x14ac:dyDescent="0.2">
      <c r="A378" s="4">
        <v>376</v>
      </c>
      <c r="B378" s="103" t="s">
        <v>102</v>
      </c>
      <c r="C378" s="103">
        <v>16</v>
      </c>
      <c r="D378" s="103">
        <v>15</v>
      </c>
      <c r="E378" s="103">
        <v>62.927779999999998</v>
      </c>
      <c r="F378" s="103">
        <v>61.771920000000001</v>
      </c>
    </row>
    <row r="379" spans="1:6" x14ac:dyDescent="0.2">
      <c r="A379" s="4">
        <v>377</v>
      </c>
      <c r="B379" s="103" t="s">
        <v>102</v>
      </c>
      <c r="C379" s="103">
        <v>16</v>
      </c>
      <c r="D379" s="103">
        <v>16</v>
      </c>
      <c r="E379" s="103">
        <v>52.225110000000001</v>
      </c>
      <c r="F379" s="103">
        <v>51.263370000000002</v>
      </c>
    </row>
    <row r="380" spans="1:6" x14ac:dyDescent="0.2">
      <c r="A380" s="4">
        <v>378</v>
      </c>
      <c r="B380" s="103" t="s">
        <v>102</v>
      </c>
      <c r="C380" s="103">
        <v>16</v>
      </c>
      <c r="D380" s="103">
        <v>17</v>
      </c>
      <c r="E380" s="103">
        <v>78.474429999999998</v>
      </c>
      <c r="F380" s="103">
        <v>77.027410000000003</v>
      </c>
    </row>
    <row r="381" spans="1:6" x14ac:dyDescent="0.2">
      <c r="A381" s="4">
        <v>379</v>
      </c>
      <c r="B381" s="103" t="s">
        <v>102</v>
      </c>
      <c r="C381" s="103">
        <v>16</v>
      </c>
      <c r="D381" s="103">
        <v>18</v>
      </c>
      <c r="E381" s="103">
        <v>58.94847</v>
      </c>
      <c r="F381" s="103">
        <v>58.630830000000003</v>
      </c>
    </row>
    <row r="382" spans="1:6" x14ac:dyDescent="0.2">
      <c r="A382" s="4">
        <v>380</v>
      </c>
      <c r="B382" s="103" t="s">
        <v>102</v>
      </c>
      <c r="C382" s="103">
        <v>16</v>
      </c>
      <c r="D382" s="103">
        <v>19</v>
      </c>
      <c r="E382" s="103">
        <v>113.53822</v>
      </c>
      <c r="F382" s="103">
        <v>112.92941999999999</v>
      </c>
    </row>
    <row r="383" spans="1:6" x14ac:dyDescent="0.2">
      <c r="A383" s="4">
        <v>381</v>
      </c>
      <c r="B383" s="103" t="s">
        <v>102</v>
      </c>
      <c r="C383" s="103">
        <v>16</v>
      </c>
      <c r="D383" s="103">
        <v>20</v>
      </c>
      <c r="E383" s="103">
        <v>113.53822</v>
      </c>
      <c r="F383" s="103">
        <v>112.92941999999999</v>
      </c>
    </row>
    <row r="384" spans="1:6" x14ac:dyDescent="0.2">
      <c r="A384" s="4">
        <v>382</v>
      </c>
      <c r="B384" s="103" t="s">
        <v>102</v>
      </c>
      <c r="C384" s="103">
        <v>16</v>
      </c>
      <c r="D384" s="103">
        <v>21</v>
      </c>
      <c r="E384" s="103">
        <v>113.53822</v>
      </c>
      <c r="F384" s="103">
        <v>112.92941999999999</v>
      </c>
    </row>
    <row r="385" spans="1:6" x14ac:dyDescent="0.2">
      <c r="A385" s="4">
        <v>383</v>
      </c>
      <c r="B385" s="103" t="s">
        <v>102</v>
      </c>
      <c r="C385" s="103">
        <v>16</v>
      </c>
      <c r="D385" s="103">
        <v>22</v>
      </c>
      <c r="E385" s="103">
        <v>113.53822</v>
      </c>
      <c r="F385" s="103">
        <v>112.92941999999999</v>
      </c>
    </row>
    <row r="386" spans="1:6" x14ac:dyDescent="0.2">
      <c r="A386" s="4">
        <v>384</v>
      </c>
      <c r="B386" s="103" t="s">
        <v>102</v>
      </c>
      <c r="C386" s="103">
        <v>16</v>
      </c>
      <c r="D386" s="103">
        <v>23</v>
      </c>
      <c r="E386" s="103">
        <v>113.53822</v>
      </c>
      <c r="F386" s="103">
        <v>112.92941999999999</v>
      </c>
    </row>
    <row r="387" spans="1:6" x14ac:dyDescent="0.2">
      <c r="A387" s="4">
        <v>385</v>
      </c>
      <c r="B387" s="103" t="s">
        <v>102</v>
      </c>
      <c r="C387" s="103">
        <v>17</v>
      </c>
      <c r="D387" s="103">
        <v>0</v>
      </c>
      <c r="E387" s="103">
        <v>85.632670000000005</v>
      </c>
      <c r="F387" s="103">
        <v>86.727239999999995</v>
      </c>
    </row>
    <row r="388" spans="1:6" x14ac:dyDescent="0.2">
      <c r="A388" s="4">
        <v>386</v>
      </c>
      <c r="B388" s="103" t="s">
        <v>102</v>
      </c>
      <c r="C388" s="103">
        <v>17</v>
      </c>
      <c r="D388" s="103">
        <v>1</v>
      </c>
      <c r="E388" s="103">
        <v>70.944209999999998</v>
      </c>
      <c r="F388" s="103">
        <v>71.853409999999997</v>
      </c>
    </row>
    <row r="389" spans="1:6" x14ac:dyDescent="0.2">
      <c r="A389" s="4">
        <v>387</v>
      </c>
      <c r="B389" s="103" t="s">
        <v>102</v>
      </c>
      <c r="C389" s="103">
        <v>17</v>
      </c>
      <c r="D389" s="103">
        <v>2</v>
      </c>
      <c r="E389" s="103">
        <v>74.245580000000004</v>
      </c>
      <c r="F389" s="103">
        <v>75.198920000000001</v>
      </c>
    </row>
    <row r="390" spans="1:6" x14ac:dyDescent="0.2">
      <c r="A390" s="4">
        <v>388</v>
      </c>
      <c r="B390" s="103" t="s">
        <v>102</v>
      </c>
      <c r="C390" s="103">
        <v>17</v>
      </c>
      <c r="D390" s="103">
        <v>3</v>
      </c>
      <c r="E390" s="103">
        <v>95.633880000000005</v>
      </c>
      <c r="F390" s="103">
        <v>96.860870000000006</v>
      </c>
    </row>
    <row r="391" spans="1:6" x14ac:dyDescent="0.2">
      <c r="A391" s="4">
        <v>389</v>
      </c>
      <c r="B391" s="103" t="s">
        <v>102</v>
      </c>
      <c r="C391" s="103">
        <v>17</v>
      </c>
      <c r="D391" s="103">
        <v>4</v>
      </c>
      <c r="E391" s="103">
        <v>97.4876</v>
      </c>
      <c r="F391" s="103">
        <v>98.741060000000004</v>
      </c>
    </row>
    <row r="392" spans="1:6" x14ac:dyDescent="0.2">
      <c r="A392" s="4">
        <v>390</v>
      </c>
      <c r="B392" s="103" t="s">
        <v>102</v>
      </c>
      <c r="C392" s="103">
        <v>17</v>
      </c>
      <c r="D392" s="103">
        <v>5</v>
      </c>
      <c r="E392" s="103">
        <v>97.4876</v>
      </c>
      <c r="F392" s="103">
        <v>98.741060000000004</v>
      </c>
    </row>
    <row r="393" spans="1:6" x14ac:dyDescent="0.2">
      <c r="A393" s="4">
        <v>391</v>
      </c>
      <c r="B393" s="103" t="s">
        <v>102</v>
      </c>
      <c r="C393" s="103">
        <v>17</v>
      </c>
      <c r="D393" s="103">
        <v>6</v>
      </c>
      <c r="E393" s="103">
        <v>99.385440000000003</v>
      </c>
      <c r="F393" s="103">
        <v>100.65656</v>
      </c>
    </row>
    <row r="394" spans="1:6" x14ac:dyDescent="0.2">
      <c r="A394" s="4">
        <v>392</v>
      </c>
      <c r="B394" s="103" t="s">
        <v>102</v>
      </c>
      <c r="C394" s="103">
        <v>17</v>
      </c>
      <c r="D394" s="103">
        <v>7</v>
      </c>
      <c r="E394" s="103">
        <v>101.73348</v>
      </c>
      <c r="F394" s="103">
        <v>103.03991000000001</v>
      </c>
    </row>
    <row r="395" spans="1:6" x14ac:dyDescent="0.2">
      <c r="A395" s="4">
        <v>393</v>
      </c>
      <c r="B395" s="103" t="s">
        <v>102</v>
      </c>
      <c r="C395" s="103">
        <v>17</v>
      </c>
      <c r="D395" s="103">
        <v>8</v>
      </c>
      <c r="E395" s="103">
        <v>60.934159999999999</v>
      </c>
      <c r="F395" s="103">
        <v>61.01361</v>
      </c>
    </row>
    <row r="396" spans="1:6" x14ac:dyDescent="0.2">
      <c r="A396" s="4">
        <v>394</v>
      </c>
      <c r="B396" s="103" t="s">
        <v>102</v>
      </c>
      <c r="C396" s="103">
        <v>17</v>
      </c>
      <c r="D396" s="103">
        <v>9</v>
      </c>
      <c r="E396" s="103">
        <v>53.987160000000003</v>
      </c>
      <c r="F396" s="103">
        <v>54.066600000000001</v>
      </c>
    </row>
    <row r="397" spans="1:6" x14ac:dyDescent="0.2">
      <c r="A397" s="4">
        <v>395</v>
      </c>
      <c r="B397" s="103" t="s">
        <v>102</v>
      </c>
      <c r="C397" s="103">
        <v>17</v>
      </c>
      <c r="D397" s="103">
        <v>10</v>
      </c>
      <c r="E397" s="103">
        <v>109.54555000000001</v>
      </c>
      <c r="F397" s="103">
        <v>109.69561</v>
      </c>
    </row>
    <row r="398" spans="1:6" x14ac:dyDescent="0.2">
      <c r="A398" s="4">
        <v>396</v>
      </c>
      <c r="B398" s="103" t="s">
        <v>102</v>
      </c>
      <c r="C398" s="103">
        <v>17</v>
      </c>
      <c r="D398" s="103">
        <v>11</v>
      </c>
      <c r="E398" s="103">
        <v>102.06891</v>
      </c>
      <c r="F398" s="103">
        <v>102.20132</v>
      </c>
    </row>
    <row r="399" spans="1:6" x14ac:dyDescent="0.2">
      <c r="A399" s="4">
        <v>397</v>
      </c>
      <c r="B399" s="103" t="s">
        <v>102</v>
      </c>
      <c r="C399" s="103">
        <v>17</v>
      </c>
      <c r="D399" s="103">
        <v>12</v>
      </c>
      <c r="E399" s="103">
        <v>56.829509999999999</v>
      </c>
      <c r="F399" s="103">
        <v>56.90896</v>
      </c>
    </row>
    <row r="400" spans="1:6" x14ac:dyDescent="0.2">
      <c r="A400" s="4">
        <v>398</v>
      </c>
      <c r="B400" s="103" t="s">
        <v>102</v>
      </c>
      <c r="C400" s="103">
        <v>17</v>
      </c>
      <c r="D400" s="103">
        <v>13</v>
      </c>
      <c r="E400" s="103">
        <v>55.143520000000002</v>
      </c>
      <c r="F400" s="103">
        <v>55.21414</v>
      </c>
    </row>
    <row r="401" spans="1:6" x14ac:dyDescent="0.2">
      <c r="A401" s="4">
        <v>399</v>
      </c>
      <c r="B401" s="103" t="s">
        <v>102</v>
      </c>
      <c r="C401" s="103">
        <v>17</v>
      </c>
      <c r="D401" s="103">
        <v>14</v>
      </c>
      <c r="E401" s="103">
        <v>55.143520000000002</v>
      </c>
      <c r="F401" s="103">
        <v>55.21414</v>
      </c>
    </row>
    <row r="402" spans="1:6" x14ac:dyDescent="0.2">
      <c r="A402" s="4">
        <v>400</v>
      </c>
      <c r="B402" s="103" t="s">
        <v>102</v>
      </c>
      <c r="C402" s="103">
        <v>17</v>
      </c>
      <c r="D402" s="103">
        <v>15</v>
      </c>
      <c r="E402" s="103">
        <v>65.029979999999995</v>
      </c>
      <c r="F402" s="103">
        <v>65.109430000000003</v>
      </c>
    </row>
    <row r="403" spans="1:6" x14ac:dyDescent="0.2">
      <c r="A403" s="4">
        <v>401</v>
      </c>
      <c r="B403" s="103" t="s">
        <v>102</v>
      </c>
      <c r="C403" s="103">
        <v>17</v>
      </c>
      <c r="D403" s="103">
        <v>16</v>
      </c>
      <c r="E403" s="103">
        <v>91.705780000000004</v>
      </c>
      <c r="F403" s="103">
        <v>91.829359999999994</v>
      </c>
    </row>
    <row r="404" spans="1:6" x14ac:dyDescent="0.2">
      <c r="A404" s="4">
        <v>402</v>
      </c>
      <c r="B404" s="103" t="s">
        <v>102</v>
      </c>
      <c r="C404" s="103">
        <v>17</v>
      </c>
      <c r="D404" s="103">
        <v>17</v>
      </c>
      <c r="E404" s="103">
        <v>123.47487</v>
      </c>
      <c r="F404" s="103">
        <v>123.64259</v>
      </c>
    </row>
    <row r="405" spans="1:6" x14ac:dyDescent="0.2">
      <c r="A405" s="4">
        <v>403</v>
      </c>
      <c r="B405" s="103" t="s">
        <v>102</v>
      </c>
      <c r="C405" s="103">
        <v>17</v>
      </c>
      <c r="D405" s="103">
        <v>18</v>
      </c>
      <c r="E405" s="103">
        <v>121.96541999999999</v>
      </c>
      <c r="F405" s="103">
        <v>120.50893000000001</v>
      </c>
    </row>
    <row r="406" spans="1:6" x14ac:dyDescent="0.2">
      <c r="A406" s="4">
        <v>404</v>
      </c>
      <c r="B406" s="103" t="s">
        <v>102</v>
      </c>
      <c r="C406" s="103">
        <v>17</v>
      </c>
      <c r="D406" s="103">
        <v>19</v>
      </c>
      <c r="E406" s="103">
        <v>121.96541999999999</v>
      </c>
      <c r="F406" s="103">
        <v>120.50893000000001</v>
      </c>
    </row>
    <row r="407" spans="1:6" x14ac:dyDescent="0.2">
      <c r="A407" s="4">
        <v>405</v>
      </c>
      <c r="B407" s="103" t="s">
        <v>102</v>
      </c>
      <c r="C407" s="103">
        <v>17</v>
      </c>
      <c r="D407" s="103">
        <v>20</v>
      </c>
      <c r="E407" s="103">
        <v>121.96541999999999</v>
      </c>
      <c r="F407" s="103">
        <v>120.50893000000001</v>
      </c>
    </row>
    <row r="408" spans="1:6" x14ac:dyDescent="0.2">
      <c r="A408" s="4">
        <v>406</v>
      </c>
      <c r="B408" s="103" t="s">
        <v>102</v>
      </c>
      <c r="C408" s="103">
        <v>17</v>
      </c>
      <c r="D408" s="103">
        <v>21</v>
      </c>
      <c r="E408" s="103">
        <v>121.96541999999999</v>
      </c>
      <c r="F408" s="103">
        <v>120.50893000000001</v>
      </c>
    </row>
    <row r="409" spans="1:6" x14ac:dyDescent="0.2">
      <c r="A409" s="4">
        <v>407</v>
      </c>
      <c r="B409" s="103" t="s">
        <v>102</v>
      </c>
      <c r="C409" s="103">
        <v>17</v>
      </c>
      <c r="D409" s="103">
        <v>22</v>
      </c>
      <c r="E409" s="103">
        <v>121.96541999999999</v>
      </c>
      <c r="F409" s="103">
        <v>120.50893000000001</v>
      </c>
    </row>
    <row r="410" spans="1:6" x14ac:dyDescent="0.2">
      <c r="A410" s="4">
        <v>408</v>
      </c>
      <c r="B410" s="103" t="s">
        <v>102</v>
      </c>
      <c r="C410" s="103">
        <v>17</v>
      </c>
      <c r="D410" s="103">
        <v>23</v>
      </c>
      <c r="E410" s="103">
        <v>121.96541999999999</v>
      </c>
      <c r="F410" s="103">
        <v>120.50893000000001</v>
      </c>
    </row>
    <row r="411" spans="1:6" x14ac:dyDescent="0.2">
      <c r="A411" s="4">
        <v>409</v>
      </c>
      <c r="B411" s="103" t="s">
        <v>102</v>
      </c>
      <c r="C411" s="103">
        <v>18</v>
      </c>
      <c r="D411" s="103">
        <v>0</v>
      </c>
      <c r="E411" s="103">
        <v>106.43743000000001</v>
      </c>
      <c r="F411" s="103">
        <v>106.2257</v>
      </c>
    </row>
    <row r="412" spans="1:6" x14ac:dyDescent="0.2">
      <c r="A412" s="4">
        <v>410</v>
      </c>
      <c r="B412" s="103" t="s">
        <v>102</v>
      </c>
      <c r="C412" s="103">
        <v>18</v>
      </c>
      <c r="D412" s="103">
        <v>1</v>
      </c>
      <c r="E412" s="103">
        <v>103.40266</v>
      </c>
      <c r="F412" s="103">
        <v>103.19976</v>
      </c>
    </row>
    <row r="413" spans="1:6" x14ac:dyDescent="0.2">
      <c r="A413" s="4">
        <v>411</v>
      </c>
      <c r="B413" s="103" t="s">
        <v>102</v>
      </c>
      <c r="C413" s="103">
        <v>18</v>
      </c>
      <c r="D413" s="103">
        <v>2</v>
      </c>
      <c r="E413" s="103">
        <v>107.85777</v>
      </c>
      <c r="F413" s="103">
        <v>107.64604</v>
      </c>
    </row>
    <row r="414" spans="1:6" x14ac:dyDescent="0.2">
      <c r="A414" s="4">
        <v>412</v>
      </c>
      <c r="B414" s="103" t="s">
        <v>102</v>
      </c>
      <c r="C414" s="103">
        <v>18</v>
      </c>
      <c r="D414" s="103">
        <v>3</v>
      </c>
      <c r="E414" s="103">
        <v>108.13124999999999</v>
      </c>
      <c r="F414" s="103">
        <v>107.91952999999999</v>
      </c>
    </row>
    <row r="415" spans="1:6" x14ac:dyDescent="0.2">
      <c r="A415" s="4">
        <v>413</v>
      </c>
      <c r="B415" s="103" t="s">
        <v>102</v>
      </c>
      <c r="C415" s="103">
        <v>18</v>
      </c>
      <c r="D415" s="103">
        <v>4</v>
      </c>
      <c r="E415" s="103">
        <v>108.13124999999999</v>
      </c>
      <c r="F415" s="103">
        <v>107.91952999999999</v>
      </c>
    </row>
    <row r="416" spans="1:6" x14ac:dyDescent="0.2">
      <c r="A416" s="4">
        <v>414</v>
      </c>
      <c r="B416" s="103" t="s">
        <v>102</v>
      </c>
      <c r="C416" s="103">
        <v>18</v>
      </c>
      <c r="D416" s="103">
        <v>5</v>
      </c>
      <c r="E416" s="103">
        <v>109.56041999999999</v>
      </c>
      <c r="F416" s="103">
        <v>109.34869</v>
      </c>
    </row>
    <row r="417" spans="1:6" x14ac:dyDescent="0.2">
      <c r="A417" s="4">
        <v>415</v>
      </c>
      <c r="B417" s="103" t="s">
        <v>102</v>
      </c>
      <c r="C417" s="103">
        <v>18</v>
      </c>
      <c r="D417" s="103">
        <v>6</v>
      </c>
      <c r="E417" s="103">
        <v>110.98958</v>
      </c>
      <c r="F417" s="103">
        <v>110.76903</v>
      </c>
    </row>
    <row r="418" spans="1:6" x14ac:dyDescent="0.2">
      <c r="A418" s="4">
        <v>416</v>
      </c>
      <c r="B418" s="103" t="s">
        <v>102</v>
      </c>
      <c r="C418" s="103">
        <v>18</v>
      </c>
      <c r="D418" s="103">
        <v>7</v>
      </c>
      <c r="E418" s="103">
        <v>97.430170000000004</v>
      </c>
      <c r="F418" s="103">
        <v>97.236080000000001</v>
      </c>
    </row>
    <row r="419" spans="1:6" x14ac:dyDescent="0.2">
      <c r="A419" s="4">
        <v>417</v>
      </c>
      <c r="B419" s="103" t="s">
        <v>102</v>
      </c>
      <c r="C419" s="103">
        <v>18</v>
      </c>
      <c r="D419" s="103">
        <v>8</v>
      </c>
      <c r="E419" s="103">
        <v>35.640880000000003</v>
      </c>
      <c r="F419" s="103">
        <v>34.899830000000001</v>
      </c>
    </row>
    <row r="420" spans="1:6" x14ac:dyDescent="0.2">
      <c r="A420" s="4">
        <v>418</v>
      </c>
      <c r="B420" s="103" t="s">
        <v>102</v>
      </c>
      <c r="C420" s="103">
        <v>18</v>
      </c>
      <c r="D420" s="103">
        <v>9</v>
      </c>
      <c r="E420" s="103">
        <v>0</v>
      </c>
      <c r="F420" s="103">
        <v>0</v>
      </c>
    </row>
    <row r="421" spans="1:6" x14ac:dyDescent="0.2">
      <c r="A421" s="4">
        <v>419</v>
      </c>
      <c r="B421" s="103" t="s">
        <v>102</v>
      </c>
      <c r="C421" s="103">
        <v>18</v>
      </c>
      <c r="D421" s="103">
        <v>10</v>
      </c>
      <c r="E421" s="103">
        <v>0</v>
      </c>
      <c r="F421" s="103">
        <v>0</v>
      </c>
    </row>
    <row r="422" spans="1:6" x14ac:dyDescent="0.2">
      <c r="A422" s="4">
        <v>420</v>
      </c>
      <c r="B422" s="103" t="s">
        <v>102</v>
      </c>
      <c r="C422" s="103">
        <v>18</v>
      </c>
      <c r="D422" s="103">
        <v>11</v>
      </c>
      <c r="E422" s="103">
        <v>0</v>
      </c>
      <c r="F422" s="103">
        <v>0</v>
      </c>
    </row>
    <row r="423" spans="1:6" x14ac:dyDescent="0.2">
      <c r="A423" s="4">
        <v>421</v>
      </c>
      <c r="B423" s="103" t="s">
        <v>102</v>
      </c>
      <c r="C423" s="103">
        <v>18</v>
      </c>
      <c r="D423" s="103">
        <v>12</v>
      </c>
      <c r="E423" s="103">
        <v>0</v>
      </c>
      <c r="F423" s="103">
        <v>0</v>
      </c>
    </row>
    <row r="424" spans="1:6" x14ac:dyDescent="0.2">
      <c r="A424" s="4">
        <v>422</v>
      </c>
      <c r="B424" s="103" t="s">
        <v>102</v>
      </c>
      <c r="C424" s="103">
        <v>18</v>
      </c>
      <c r="D424" s="103">
        <v>13</v>
      </c>
      <c r="E424" s="103">
        <v>0</v>
      </c>
      <c r="F424" s="103">
        <v>0</v>
      </c>
    </row>
    <row r="425" spans="1:6" x14ac:dyDescent="0.2">
      <c r="A425" s="4">
        <v>423</v>
      </c>
      <c r="B425" s="103" t="s">
        <v>102</v>
      </c>
      <c r="C425" s="103">
        <v>18</v>
      </c>
      <c r="D425" s="103">
        <v>14</v>
      </c>
      <c r="E425" s="103">
        <v>0</v>
      </c>
      <c r="F425" s="103">
        <v>0</v>
      </c>
    </row>
    <row r="426" spans="1:6" x14ac:dyDescent="0.2">
      <c r="A426" s="4">
        <v>424</v>
      </c>
      <c r="B426" s="103" t="s">
        <v>102</v>
      </c>
      <c r="C426" s="103">
        <v>18</v>
      </c>
      <c r="D426" s="103">
        <v>15</v>
      </c>
      <c r="E426" s="103">
        <v>0</v>
      </c>
      <c r="F426" s="103">
        <v>0</v>
      </c>
    </row>
    <row r="427" spans="1:6" x14ac:dyDescent="0.2">
      <c r="A427" s="4">
        <v>425</v>
      </c>
      <c r="B427" s="103" t="s">
        <v>102</v>
      </c>
      <c r="C427" s="103">
        <v>18</v>
      </c>
      <c r="D427" s="103">
        <v>16</v>
      </c>
      <c r="E427" s="103">
        <v>18.870259999999998</v>
      </c>
      <c r="F427" s="103">
        <v>18.482089999999999</v>
      </c>
    </row>
    <row r="428" spans="1:6" x14ac:dyDescent="0.2">
      <c r="A428" s="4">
        <v>426</v>
      </c>
      <c r="B428" s="103" t="s">
        <v>102</v>
      </c>
      <c r="C428" s="103">
        <v>18</v>
      </c>
      <c r="D428" s="103">
        <v>17</v>
      </c>
      <c r="E428" s="103">
        <v>117.28849</v>
      </c>
      <c r="F428" s="103">
        <v>114.87126000000001</v>
      </c>
    </row>
    <row r="429" spans="1:6" x14ac:dyDescent="0.2">
      <c r="A429" s="4">
        <v>427</v>
      </c>
      <c r="B429" s="103" t="s">
        <v>102</v>
      </c>
      <c r="C429" s="103">
        <v>18</v>
      </c>
      <c r="D429" s="103">
        <v>18</v>
      </c>
      <c r="E429" s="103">
        <v>131.76539</v>
      </c>
      <c r="F429" s="103">
        <v>126.29575</v>
      </c>
    </row>
    <row r="430" spans="1:6" x14ac:dyDescent="0.2">
      <c r="A430" s="4">
        <v>428</v>
      </c>
      <c r="B430" s="103" t="s">
        <v>102</v>
      </c>
      <c r="C430" s="103">
        <v>18</v>
      </c>
      <c r="D430" s="103">
        <v>19</v>
      </c>
      <c r="E430" s="103">
        <v>131.76539</v>
      </c>
      <c r="F430" s="103">
        <v>126.29575</v>
      </c>
    </row>
    <row r="431" spans="1:6" x14ac:dyDescent="0.2">
      <c r="A431" s="4">
        <v>429</v>
      </c>
      <c r="B431" s="103" t="s">
        <v>102</v>
      </c>
      <c r="C431" s="103">
        <v>18</v>
      </c>
      <c r="D431" s="103">
        <v>20</v>
      </c>
      <c r="E431" s="103">
        <v>130.73321999999999</v>
      </c>
      <c r="F431" s="103">
        <v>125.29886999999999</v>
      </c>
    </row>
    <row r="432" spans="1:6" x14ac:dyDescent="0.2">
      <c r="A432" s="4">
        <v>430</v>
      </c>
      <c r="B432" s="103" t="s">
        <v>102</v>
      </c>
      <c r="C432" s="103">
        <v>18</v>
      </c>
      <c r="D432" s="103">
        <v>21</v>
      </c>
      <c r="E432" s="103">
        <v>84.664730000000006</v>
      </c>
      <c r="F432" s="103">
        <v>81.153580000000005</v>
      </c>
    </row>
    <row r="433" spans="1:6" x14ac:dyDescent="0.2">
      <c r="A433" s="4">
        <v>431</v>
      </c>
      <c r="B433" s="103" t="s">
        <v>102</v>
      </c>
      <c r="C433" s="103">
        <v>18</v>
      </c>
      <c r="D433" s="103">
        <v>22</v>
      </c>
      <c r="E433" s="103">
        <v>84.664730000000006</v>
      </c>
      <c r="F433" s="103">
        <v>81.153580000000005</v>
      </c>
    </row>
    <row r="434" spans="1:6" x14ac:dyDescent="0.2">
      <c r="A434" s="4">
        <v>432</v>
      </c>
      <c r="B434" s="103" t="s">
        <v>102</v>
      </c>
      <c r="C434" s="103">
        <v>18</v>
      </c>
      <c r="D434" s="103">
        <v>23</v>
      </c>
      <c r="E434" s="103">
        <v>84.664730000000006</v>
      </c>
      <c r="F434" s="103">
        <v>81.153580000000005</v>
      </c>
    </row>
    <row r="435" spans="1:6" x14ac:dyDescent="0.2">
      <c r="A435" s="4">
        <v>433</v>
      </c>
      <c r="B435" s="103" t="s">
        <v>102</v>
      </c>
      <c r="C435" s="103">
        <v>19</v>
      </c>
      <c r="D435" s="103">
        <v>0</v>
      </c>
      <c r="E435" s="103">
        <v>86.172110000000004</v>
      </c>
      <c r="F435" s="103">
        <v>83.34151</v>
      </c>
    </row>
    <row r="436" spans="1:6" x14ac:dyDescent="0.2">
      <c r="A436" s="4">
        <v>434</v>
      </c>
      <c r="B436" s="103" t="s">
        <v>102</v>
      </c>
      <c r="C436" s="103">
        <v>19</v>
      </c>
      <c r="D436" s="103">
        <v>1</v>
      </c>
      <c r="E436" s="103">
        <v>80.430289999999999</v>
      </c>
      <c r="F436" s="103">
        <v>77.787800000000004</v>
      </c>
    </row>
    <row r="437" spans="1:6" x14ac:dyDescent="0.2">
      <c r="A437" s="4">
        <v>435</v>
      </c>
      <c r="B437" s="103" t="s">
        <v>102</v>
      </c>
      <c r="C437" s="103">
        <v>19</v>
      </c>
      <c r="D437" s="103">
        <v>2</v>
      </c>
      <c r="E437" s="103">
        <v>0</v>
      </c>
      <c r="F437" s="103">
        <v>0</v>
      </c>
    </row>
    <row r="438" spans="1:6" x14ac:dyDescent="0.2">
      <c r="A438" s="4">
        <v>436</v>
      </c>
      <c r="B438" s="103" t="s">
        <v>102</v>
      </c>
      <c r="C438" s="103">
        <v>19</v>
      </c>
      <c r="D438" s="103">
        <v>3</v>
      </c>
      <c r="E438" s="103">
        <v>0</v>
      </c>
      <c r="F438" s="103">
        <v>0</v>
      </c>
    </row>
    <row r="439" spans="1:6" x14ac:dyDescent="0.2">
      <c r="A439" s="4">
        <v>437</v>
      </c>
      <c r="B439" s="103" t="s">
        <v>102</v>
      </c>
      <c r="C439" s="103">
        <v>19</v>
      </c>
      <c r="D439" s="103">
        <v>4</v>
      </c>
      <c r="E439" s="103">
        <v>0</v>
      </c>
      <c r="F439" s="103">
        <v>0</v>
      </c>
    </row>
    <row r="440" spans="1:6" x14ac:dyDescent="0.2">
      <c r="A440" s="4">
        <v>438</v>
      </c>
      <c r="B440" s="103" t="s">
        <v>102</v>
      </c>
      <c r="C440" s="103">
        <v>19</v>
      </c>
      <c r="D440" s="103">
        <v>5</v>
      </c>
      <c r="E440" s="103">
        <v>0</v>
      </c>
      <c r="F440" s="103">
        <v>0</v>
      </c>
    </row>
    <row r="441" spans="1:6" x14ac:dyDescent="0.2">
      <c r="A441" s="4">
        <v>439</v>
      </c>
      <c r="B441" s="103" t="s">
        <v>102</v>
      </c>
      <c r="C441" s="103">
        <v>19</v>
      </c>
      <c r="D441" s="103">
        <v>6</v>
      </c>
      <c r="E441" s="103">
        <v>0</v>
      </c>
      <c r="F441" s="103">
        <v>0</v>
      </c>
    </row>
    <row r="442" spans="1:6" x14ac:dyDescent="0.2">
      <c r="A442" s="4">
        <v>440</v>
      </c>
      <c r="B442" s="103" t="s">
        <v>102</v>
      </c>
      <c r="C442" s="103">
        <v>19</v>
      </c>
      <c r="D442" s="103">
        <v>7</v>
      </c>
      <c r="E442" s="103">
        <v>51.32705</v>
      </c>
      <c r="F442" s="103">
        <v>49.64302</v>
      </c>
    </row>
    <row r="443" spans="1:6" x14ac:dyDescent="0.2">
      <c r="A443" s="4">
        <v>441</v>
      </c>
      <c r="B443" s="103" t="s">
        <v>102</v>
      </c>
      <c r="C443" s="103">
        <v>19</v>
      </c>
      <c r="D443" s="103">
        <v>8</v>
      </c>
      <c r="E443" s="103">
        <v>74.26746</v>
      </c>
      <c r="F443" s="103">
        <v>72.950689999999994</v>
      </c>
    </row>
    <row r="444" spans="1:6" x14ac:dyDescent="0.2">
      <c r="A444" s="4">
        <v>442</v>
      </c>
      <c r="B444" s="103" t="s">
        <v>102</v>
      </c>
      <c r="C444" s="103">
        <v>19</v>
      </c>
      <c r="D444" s="103">
        <v>9</v>
      </c>
      <c r="E444" s="103">
        <v>67.98818</v>
      </c>
      <c r="F444" s="103">
        <v>66.787869999999998</v>
      </c>
    </row>
    <row r="445" spans="1:6" x14ac:dyDescent="0.2">
      <c r="A445" s="4">
        <v>443</v>
      </c>
      <c r="B445" s="103" t="s">
        <v>102</v>
      </c>
      <c r="C445" s="103">
        <v>19</v>
      </c>
      <c r="D445" s="103">
        <v>10</v>
      </c>
      <c r="E445" s="103">
        <v>64.494720000000001</v>
      </c>
      <c r="F445" s="103">
        <v>63.357100000000003</v>
      </c>
    </row>
    <row r="446" spans="1:6" x14ac:dyDescent="0.2">
      <c r="A446" s="4">
        <v>444</v>
      </c>
      <c r="B446" s="103" t="s">
        <v>102</v>
      </c>
      <c r="C446" s="103">
        <v>19</v>
      </c>
      <c r="D446" s="103">
        <v>11</v>
      </c>
      <c r="E446" s="103">
        <v>64.494720000000001</v>
      </c>
      <c r="F446" s="103">
        <v>63.357100000000003</v>
      </c>
    </row>
    <row r="447" spans="1:6" x14ac:dyDescent="0.2">
      <c r="A447" s="4">
        <v>445</v>
      </c>
      <c r="B447" s="103" t="s">
        <v>102</v>
      </c>
      <c r="C447" s="103">
        <v>19</v>
      </c>
      <c r="D447" s="103">
        <v>12</v>
      </c>
      <c r="E447" s="103">
        <v>16.12368</v>
      </c>
      <c r="F447" s="103">
        <v>15.83704</v>
      </c>
    </row>
    <row r="448" spans="1:6" x14ac:dyDescent="0.2">
      <c r="A448" s="4">
        <v>446</v>
      </c>
      <c r="B448" s="103" t="s">
        <v>102</v>
      </c>
      <c r="C448" s="103">
        <v>19</v>
      </c>
      <c r="D448" s="103">
        <v>13</v>
      </c>
      <c r="E448" s="103">
        <v>0</v>
      </c>
      <c r="F448" s="103">
        <v>0</v>
      </c>
    </row>
    <row r="449" spans="1:6" x14ac:dyDescent="0.2">
      <c r="A449" s="4">
        <v>447</v>
      </c>
      <c r="B449" s="103" t="s">
        <v>102</v>
      </c>
      <c r="C449" s="103">
        <v>19</v>
      </c>
      <c r="D449" s="103">
        <v>14</v>
      </c>
      <c r="E449" s="103">
        <v>0</v>
      </c>
      <c r="F449" s="103">
        <v>0</v>
      </c>
    </row>
    <row r="450" spans="1:6" x14ac:dyDescent="0.2">
      <c r="A450" s="4">
        <v>448</v>
      </c>
      <c r="B450" s="103" t="s">
        <v>102</v>
      </c>
      <c r="C450" s="103">
        <v>19</v>
      </c>
      <c r="D450" s="103">
        <v>15</v>
      </c>
      <c r="E450" s="103">
        <v>0</v>
      </c>
      <c r="F450" s="103">
        <v>0</v>
      </c>
    </row>
    <row r="451" spans="1:6" x14ac:dyDescent="0.2">
      <c r="A451" s="4">
        <v>449</v>
      </c>
      <c r="B451" s="103" t="s">
        <v>102</v>
      </c>
      <c r="C451" s="103">
        <v>19</v>
      </c>
      <c r="D451" s="103">
        <v>16</v>
      </c>
      <c r="E451" s="103">
        <v>25.93225</v>
      </c>
      <c r="F451" s="103">
        <v>25.47541</v>
      </c>
    </row>
    <row r="452" spans="1:6" x14ac:dyDescent="0.2">
      <c r="A452" s="4">
        <v>450</v>
      </c>
      <c r="B452" s="103" t="s">
        <v>102</v>
      </c>
      <c r="C452" s="103">
        <v>19</v>
      </c>
      <c r="D452" s="103">
        <v>17</v>
      </c>
      <c r="E452" s="103">
        <v>118.88527000000001</v>
      </c>
      <c r="F452" s="103">
        <v>116.78919</v>
      </c>
    </row>
    <row r="453" spans="1:6" x14ac:dyDescent="0.2">
      <c r="A453" s="4">
        <v>451</v>
      </c>
      <c r="B453" s="103" t="s">
        <v>102</v>
      </c>
      <c r="C453" s="103">
        <v>19</v>
      </c>
      <c r="D453" s="103">
        <v>18</v>
      </c>
      <c r="E453" s="103">
        <v>127.51143999999999</v>
      </c>
      <c r="F453" s="103">
        <v>123.07742</v>
      </c>
    </row>
    <row r="454" spans="1:6" x14ac:dyDescent="0.2">
      <c r="A454" s="4">
        <v>452</v>
      </c>
      <c r="B454" s="103" t="s">
        <v>102</v>
      </c>
      <c r="C454" s="103">
        <v>19</v>
      </c>
      <c r="D454" s="103">
        <v>19</v>
      </c>
      <c r="E454" s="103">
        <v>127.51143999999999</v>
      </c>
      <c r="F454" s="103">
        <v>123.07742</v>
      </c>
    </row>
    <row r="455" spans="1:6" x14ac:dyDescent="0.2">
      <c r="A455" s="4">
        <v>453</v>
      </c>
      <c r="B455" s="103" t="s">
        <v>102</v>
      </c>
      <c r="C455" s="103">
        <v>19</v>
      </c>
      <c r="D455" s="103">
        <v>20</v>
      </c>
      <c r="E455" s="103">
        <v>127.51143999999999</v>
      </c>
      <c r="F455" s="103">
        <v>123.07742</v>
      </c>
    </row>
    <row r="456" spans="1:6" x14ac:dyDescent="0.2">
      <c r="A456" s="4">
        <v>454</v>
      </c>
      <c r="B456" s="103" t="s">
        <v>102</v>
      </c>
      <c r="C456" s="103">
        <v>19</v>
      </c>
      <c r="D456" s="103">
        <v>21</v>
      </c>
      <c r="E456" s="103">
        <v>127.51143999999999</v>
      </c>
      <c r="F456" s="103">
        <v>123.07742</v>
      </c>
    </row>
    <row r="457" spans="1:6" x14ac:dyDescent="0.2">
      <c r="A457" s="4">
        <v>455</v>
      </c>
      <c r="B457" s="103" t="s">
        <v>102</v>
      </c>
      <c r="C457" s="103">
        <v>19</v>
      </c>
      <c r="D457" s="103">
        <v>22</v>
      </c>
      <c r="E457" s="103">
        <v>127.51143999999999</v>
      </c>
      <c r="F457" s="103">
        <v>123.07742</v>
      </c>
    </row>
    <row r="458" spans="1:6" x14ac:dyDescent="0.2">
      <c r="A458" s="4">
        <v>456</v>
      </c>
      <c r="B458" s="103" t="s">
        <v>102</v>
      </c>
      <c r="C458" s="103">
        <v>19</v>
      </c>
      <c r="D458" s="103">
        <v>23</v>
      </c>
      <c r="E458" s="103">
        <v>126.22154</v>
      </c>
      <c r="F458" s="103">
        <v>121.83232</v>
      </c>
    </row>
    <row r="459" spans="1:6" x14ac:dyDescent="0.2">
      <c r="A459" s="4">
        <v>457</v>
      </c>
      <c r="B459" s="103" t="s">
        <v>102</v>
      </c>
      <c r="C459" s="103">
        <v>20</v>
      </c>
      <c r="D459" s="103">
        <v>0</v>
      </c>
      <c r="E459" s="103">
        <v>119.06299</v>
      </c>
      <c r="F459" s="103">
        <v>114.94028</v>
      </c>
    </row>
    <row r="460" spans="1:6" x14ac:dyDescent="0.2">
      <c r="A460" s="4">
        <v>458</v>
      </c>
      <c r="B460" s="103" t="s">
        <v>102</v>
      </c>
      <c r="C460" s="103">
        <v>20</v>
      </c>
      <c r="D460" s="103">
        <v>1</v>
      </c>
      <c r="E460" s="103">
        <v>116.94195000000001</v>
      </c>
      <c r="F460" s="103">
        <v>112.88351</v>
      </c>
    </row>
    <row r="461" spans="1:6" x14ac:dyDescent="0.2">
      <c r="A461" s="4">
        <v>459</v>
      </c>
      <c r="B461" s="103" t="s">
        <v>102</v>
      </c>
      <c r="C461" s="103">
        <v>20</v>
      </c>
      <c r="D461" s="103">
        <v>2</v>
      </c>
      <c r="E461" s="103">
        <v>107.18149</v>
      </c>
      <c r="F461" s="103">
        <v>103.46278</v>
      </c>
    </row>
    <row r="462" spans="1:6" x14ac:dyDescent="0.2">
      <c r="A462" s="4">
        <v>460</v>
      </c>
      <c r="B462" s="103" t="s">
        <v>102</v>
      </c>
      <c r="C462" s="103">
        <v>20</v>
      </c>
      <c r="D462" s="103">
        <v>3</v>
      </c>
      <c r="E462" s="103">
        <v>96.126360000000005</v>
      </c>
      <c r="F462" s="103">
        <v>92.793289999999999</v>
      </c>
    </row>
    <row r="463" spans="1:6" x14ac:dyDescent="0.2">
      <c r="A463" s="4">
        <v>461</v>
      </c>
      <c r="B463" s="103" t="s">
        <v>102</v>
      </c>
      <c r="C463" s="103">
        <v>20</v>
      </c>
      <c r="D463" s="103">
        <v>4</v>
      </c>
      <c r="E463" s="103">
        <v>96.126360000000005</v>
      </c>
      <c r="F463" s="103">
        <v>92.793289999999999</v>
      </c>
    </row>
    <row r="464" spans="1:6" x14ac:dyDescent="0.2">
      <c r="A464" s="4">
        <v>462</v>
      </c>
      <c r="B464" s="103" t="s">
        <v>102</v>
      </c>
      <c r="C464" s="103">
        <v>20</v>
      </c>
      <c r="D464" s="103">
        <v>5</v>
      </c>
      <c r="E464" s="103">
        <v>96.126360000000005</v>
      </c>
      <c r="F464" s="103">
        <v>92.793289999999999</v>
      </c>
    </row>
    <row r="465" spans="1:6" x14ac:dyDescent="0.2">
      <c r="A465" s="4">
        <v>463</v>
      </c>
      <c r="B465" s="103" t="s">
        <v>102</v>
      </c>
      <c r="C465" s="103">
        <v>20</v>
      </c>
      <c r="D465" s="103">
        <v>6</v>
      </c>
      <c r="E465" s="103">
        <v>96.126360000000005</v>
      </c>
      <c r="F465" s="103">
        <v>92.793289999999999</v>
      </c>
    </row>
    <row r="466" spans="1:6" x14ac:dyDescent="0.2">
      <c r="A466" s="4">
        <v>464</v>
      </c>
      <c r="B466" s="103" t="s">
        <v>102</v>
      </c>
      <c r="C466" s="103">
        <v>20</v>
      </c>
      <c r="D466" s="103">
        <v>7</v>
      </c>
      <c r="E466" s="103">
        <v>93.968590000000006</v>
      </c>
      <c r="F466" s="103">
        <v>90.708979999999997</v>
      </c>
    </row>
    <row r="467" spans="1:6" x14ac:dyDescent="0.2">
      <c r="A467" s="4">
        <v>465</v>
      </c>
      <c r="B467" s="103" t="s">
        <v>102</v>
      </c>
      <c r="C467" s="103">
        <v>20</v>
      </c>
      <c r="D467" s="103">
        <v>8</v>
      </c>
      <c r="E467" s="103">
        <v>25.783059999999999</v>
      </c>
      <c r="F467" s="103">
        <v>25.03013</v>
      </c>
    </row>
    <row r="468" spans="1:6" x14ac:dyDescent="0.2">
      <c r="A468" s="4">
        <v>466</v>
      </c>
      <c r="B468" s="103" t="s">
        <v>102</v>
      </c>
      <c r="C468" s="103">
        <v>20</v>
      </c>
      <c r="D468" s="103">
        <v>9</v>
      </c>
      <c r="E468" s="103">
        <v>0</v>
      </c>
      <c r="F468" s="103">
        <v>0</v>
      </c>
    </row>
    <row r="469" spans="1:6" x14ac:dyDescent="0.2">
      <c r="A469" s="4">
        <v>467</v>
      </c>
      <c r="B469" s="103" t="s">
        <v>102</v>
      </c>
      <c r="C469" s="103">
        <v>20</v>
      </c>
      <c r="D469" s="103">
        <v>10</v>
      </c>
      <c r="E469" s="103">
        <v>0</v>
      </c>
      <c r="F469" s="103">
        <v>0</v>
      </c>
    </row>
    <row r="470" spans="1:6" x14ac:dyDescent="0.2">
      <c r="A470" s="4">
        <v>468</v>
      </c>
      <c r="B470" s="103" t="s">
        <v>102</v>
      </c>
      <c r="C470" s="103">
        <v>20</v>
      </c>
      <c r="D470" s="103">
        <v>11</v>
      </c>
      <c r="E470" s="103">
        <v>0</v>
      </c>
      <c r="F470" s="103">
        <v>0</v>
      </c>
    </row>
    <row r="471" spans="1:6" x14ac:dyDescent="0.2">
      <c r="A471" s="4">
        <v>469</v>
      </c>
      <c r="B471" s="103" t="s">
        <v>102</v>
      </c>
      <c r="C471" s="103">
        <v>20</v>
      </c>
      <c r="D471" s="103">
        <v>12</v>
      </c>
      <c r="E471" s="103">
        <v>0</v>
      </c>
      <c r="F471" s="103">
        <v>0</v>
      </c>
    </row>
    <row r="472" spans="1:6" x14ac:dyDescent="0.2">
      <c r="A472" s="4">
        <v>470</v>
      </c>
      <c r="B472" s="103" t="s">
        <v>102</v>
      </c>
      <c r="C472" s="103">
        <v>20</v>
      </c>
      <c r="D472" s="103">
        <v>13</v>
      </c>
      <c r="E472" s="103">
        <v>0</v>
      </c>
      <c r="F472" s="103">
        <v>0</v>
      </c>
    </row>
    <row r="473" spans="1:6" x14ac:dyDescent="0.2">
      <c r="A473" s="4">
        <v>471</v>
      </c>
      <c r="B473" s="103" t="s">
        <v>102</v>
      </c>
      <c r="C473" s="103">
        <v>20</v>
      </c>
      <c r="D473" s="103">
        <v>14</v>
      </c>
      <c r="E473" s="103">
        <v>0</v>
      </c>
      <c r="F473" s="103">
        <v>0</v>
      </c>
    </row>
    <row r="474" spans="1:6" x14ac:dyDescent="0.2">
      <c r="A474" s="4">
        <v>472</v>
      </c>
      <c r="B474" s="103" t="s">
        <v>102</v>
      </c>
      <c r="C474" s="103">
        <v>20</v>
      </c>
      <c r="D474" s="103">
        <v>15</v>
      </c>
      <c r="E474" s="103">
        <v>0</v>
      </c>
      <c r="F474" s="103">
        <v>0</v>
      </c>
    </row>
    <row r="475" spans="1:6" x14ac:dyDescent="0.2">
      <c r="A475" s="4">
        <v>473</v>
      </c>
      <c r="B475" s="103" t="s">
        <v>102</v>
      </c>
      <c r="C475" s="103">
        <v>20</v>
      </c>
      <c r="D475" s="103">
        <v>16</v>
      </c>
      <c r="E475" s="103">
        <v>0</v>
      </c>
      <c r="F475" s="103">
        <v>0</v>
      </c>
    </row>
    <row r="476" spans="1:6" x14ac:dyDescent="0.2">
      <c r="A476" s="4">
        <v>474</v>
      </c>
      <c r="B476" s="103" t="s">
        <v>102</v>
      </c>
      <c r="C476" s="103">
        <v>20</v>
      </c>
      <c r="D476" s="103">
        <v>17</v>
      </c>
      <c r="E476" s="103">
        <v>39.81315</v>
      </c>
      <c r="F476" s="103">
        <v>38.656219999999998</v>
      </c>
    </row>
    <row r="477" spans="1:6" x14ac:dyDescent="0.2">
      <c r="A477" s="4">
        <v>475</v>
      </c>
      <c r="B477" s="103" t="s">
        <v>102</v>
      </c>
      <c r="C477" s="103">
        <v>20</v>
      </c>
      <c r="D477" s="103">
        <v>18</v>
      </c>
      <c r="E477" s="103">
        <v>22.33981</v>
      </c>
      <c r="F477" s="103">
        <v>21.495059999999999</v>
      </c>
    </row>
    <row r="478" spans="1:6" x14ac:dyDescent="0.2">
      <c r="A478" s="4">
        <v>476</v>
      </c>
      <c r="B478" s="103" t="s">
        <v>102</v>
      </c>
      <c r="C478" s="103">
        <v>20</v>
      </c>
      <c r="D478" s="103">
        <v>19</v>
      </c>
      <c r="E478" s="103">
        <v>0</v>
      </c>
      <c r="F478" s="103">
        <v>0</v>
      </c>
    </row>
    <row r="479" spans="1:6" x14ac:dyDescent="0.2">
      <c r="A479" s="4">
        <v>477</v>
      </c>
      <c r="B479" s="103" t="s">
        <v>102</v>
      </c>
      <c r="C479" s="103">
        <v>20</v>
      </c>
      <c r="D479" s="103">
        <v>20</v>
      </c>
      <c r="E479" s="103">
        <v>0</v>
      </c>
      <c r="F479" s="103">
        <v>0</v>
      </c>
    </row>
    <row r="480" spans="1:6" x14ac:dyDescent="0.2">
      <c r="A480" s="4">
        <v>478</v>
      </c>
      <c r="B480" s="103" t="s">
        <v>102</v>
      </c>
      <c r="C480" s="103">
        <v>20</v>
      </c>
      <c r="D480" s="103">
        <v>21</v>
      </c>
      <c r="E480" s="103">
        <v>0</v>
      </c>
      <c r="F480" s="103">
        <v>0</v>
      </c>
    </row>
    <row r="481" spans="1:6" x14ac:dyDescent="0.2">
      <c r="A481" s="4">
        <v>479</v>
      </c>
      <c r="B481" s="103" t="s">
        <v>102</v>
      </c>
      <c r="C481" s="103">
        <v>20</v>
      </c>
      <c r="D481" s="103">
        <v>22</v>
      </c>
      <c r="E481" s="103">
        <v>0</v>
      </c>
      <c r="F481" s="103">
        <v>0</v>
      </c>
    </row>
    <row r="482" spans="1:6" x14ac:dyDescent="0.2">
      <c r="A482" s="4">
        <v>480</v>
      </c>
      <c r="B482" s="103" t="s">
        <v>102</v>
      </c>
      <c r="C482" s="103">
        <v>20</v>
      </c>
      <c r="D482" s="103">
        <v>23</v>
      </c>
      <c r="E482" s="103">
        <v>0</v>
      </c>
      <c r="F482" s="103">
        <v>0</v>
      </c>
    </row>
    <row r="483" spans="1:6" x14ac:dyDescent="0.2">
      <c r="A483" s="4">
        <v>481</v>
      </c>
      <c r="B483" s="103" t="s">
        <v>102</v>
      </c>
      <c r="C483" s="103">
        <v>21</v>
      </c>
      <c r="D483" s="103">
        <v>0</v>
      </c>
      <c r="E483" s="103">
        <v>0</v>
      </c>
      <c r="F483" s="103">
        <v>0</v>
      </c>
    </row>
    <row r="484" spans="1:6" x14ac:dyDescent="0.2">
      <c r="A484" s="4">
        <v>482</v>
      </c>
      <c r="B484" s="103" t="s">
        <v>102</v>
      </c>
      <c r="C484" s="103">
        <v>21</v>
      </c>
      <c r="D484" s="103">
        <v>1</v>
      </c>
      <c r="E484" s="103">
        <v>0</v>
      </c>
      <c r="F484" s="103">
        <v>0</v>
      </c>
    </row>
    <row r="485" spans="1:6" x14ac:dyDescent="0.2">
      <c r="A485" s="4">
        <v>483</v>
      </c>
      <c r="B485" s="103" t="s">
        <v>102</v>
      </c>
      <c r="C485" s="103">
        <v>21</v>
      </c>
      <c r="D485" s="103">
        <v>2</v>
      </c>
      <c r="E485" s="103">
        <v>0</v>
      </c>
      <c r="F485" s="103">
        <v>0</v>
      </c>
    </row>
    <row r="486" spans="1:6" x14ac:dyDescent="0.2">
      <c r="A486" s="4">
        <v>484</v>
      </c>
      <c r="B486" s="103" t="s">
        <v>102</v>
      </c>
      <c r="C486" s="103">
        <v>21</v>
      </c>
      <c r="D486" s="103">
        <v>3</v>
      </c>
      <c r="E486" s="103">
        <v>0</v>
      </c>
      <c r="F486" s="103">
        <v>0</v>
      </c>
    </row>
    <row r="487" spans="1:6" x14ac:dyDescent="0.2">
      <c r="A487" s="4">
        <v>485</v>
      </c>
      <c r="B487" s="103" t="s">
        <v>102</v>
      </c>
      <c r="C487" s="103">
        <v>21</v>
      </c>
      <c r="D487" s="103">
        <v>4</v>
      </c>
      <c r="E487" s="103">
        <v>0</v>
      </c>
      <c r="F487" s="103">
        <v>0</v>
      </c>
    </row>
    <row r="488" spans="1:6" x14ac:dyDescent="0.2">
      <c r="A488" s="4">
        <v>486</v>
      </c>
      <c r="B488" s="103" t="s">
        <v>102</v>
      </c>
      <c r="C488" s="103">
        <v>21</v>
      </c>
      <c r="D488" s="103">
        <v>5</v>
      </c>
      <c r="E488" s="103">
        <v>0</v>
      </c>
      <c r="F488" s="103">
        <v>0</v>
      </c>
    </row>
    <row r="489" spans="1:6" x14ac:dyDescent="0.2">
      <c r="A489" s="4">
        <v>487</v>
      </c>
      <c r="B489" s="103" t="s">
        <v>102</v>
      </c>
      <c r="C489" s="103">
        <v>21</v>
      </c>
      <c r="D489" s="103">
        <v>6</v>
      </c>
      <c r="E489" s="103">
        <v>0</v>
      </c>
      <c r="F489" s="103">
        <v>0</v>
      </c>
    </row>
    <row r="490" spans="1:6" x14ac:dyDescent="0.2">
      <c r="A490" s="4">
        <v>488</v>
      </c>
      <c r="B490" s="103" t="s">
        <v>102</v>
      </c>
      <c r="C490" s="103">
        <v>21</v>
      </c>
      <c r="D490" s="103">
        <v>7</v>
      </c>
      <c r="E490" s="103">
        <v>0</v>
      </c>
      <c r="F490" s="103">
        <v>0</v>
      </c>
    </row>
    <row r="491" spans="1:6" x14ac:dyDescent="0.2">
      <c r="A491" s="4">
        <v>489</v>
      </c>
      <c r="B491" s="103" t="s">
        <v>102</v>
      </c>
      <c r="C491" s="103">
        <v>21</v>
      </c>
      <c r="D491" s="103">
        <v>8</v>
      </c>
      <c r="E491" s="103">
        <v>0</v>
      </c>
      <c r="F491" s="103">
        <v>0</v>
      </c>
    </row>
    <row r="492" spans="1:6" x14ac:dyDescent="0.2">
      <c r="A492" s="4">
        <v>490</v>
      </c>
      <c r="B492" s="103" t="s">
        <v>102</v>
      </c>
      <c r="C492" s="103">
        <v>21</v>
      </c>
      <c r="D492" s="103">
        <v>9</v>
      </c>
      <c r="E492" s="103">
        <v>0</v>
      </c>
      <c r="F492" s="103">
        <v>0</v>
      </c>
    </row>
    <row r="493" spans="1:6" x14ac:dyDescent="0.2">
      <c r="A493" s="4">
        <v>491</v>
      </c>
      <c r="B493" s="103" t="s">
        <v>102</v>
      </c>
      <c r="C493" s="103">
        <v>21</v>
      </c>
      <c r="D493" s="103">
        <v>10</v>
      </c>
      <c r="E493" s="103">
        <v>0</v>
      </c>
      <c r="F493" s="103">
        <v>0</v>
      </c>
    </row>
    <row r="494" spans="1:6" x14ac:dyDescent="0.2">
      <c r="A494" s="4">
        <v>492</v>
      </c>
      <c r="B494" s="103" t="s">
        <v>102</v>
      </c>
      <c r="C494" s="103">
        <v>21</v>
      </c>
      <c r="D494" s="103">
        <v>11</v>
      </c>
      <c r="E494" s="103">
        <v>0</v>
      </c>
      <c r="F494" s="103">
        <v>0</v>
      </c>
    </row>
    <row r="495" spans="1:6" x14ac:dyDescent="0.2">
      <c r="A495" s="4">
        <v>493</v>
      </c>
      <c r="B495" s="103" t="s">
        <v>102</v>
      </c>
      <c r="C495" s="103">
        <v>21</v>
      </c>
      <c r="D495" s="103">
        <v>12</v>
      </c>
      <c r="E495" s="103">
        <v>0</v>
      </c>
      <c r="F495" s="103">
        <v>0</v>
      </c>
    </row>
    <row r="496" spans="1:6" x14ac:dyDescent="0.2">
      <c r="A496" s="4">
        <v>494</v>
      </c>
      <c r="B496" s="103" t="s">
        <v>102</v>
      </c>
      <c r="C496" s="103">
        <v>21</v>
      </c>
      <c r="D496" s="103">
        <v>13</v>
      </c>
      <c r="E496" s="103">
        <v>0</v>
      </c>
      <c r="F496" s="103">
        <v>0</v>
      </c>
    </row>
    <row r="497" spans="1:6" x14ac:dyDescent="0.2">
      <c r="A497" s="4">
        <v>495</v>
      </c>
      <c r="B497" s="103" t="s">
        <v>102</v>
      </c>
      <c r="C497" s="103">
        <v>21</v>
      </c>
      <c r="D497" s="103">
        <v>14</v>
      </c>
      <c r="E497" s="103">
        <v>0</v>
      </c>
      <c r="F497" s="103">
        <v>0</v>
      </c>
    </row>
    <row r="498" spans="1:6" x14ac:dyDescent="0.2">
      <c r="A498" s="4">
        <v>496</v>
      </c>
      <c r="B498" s="103" t="s">
        <v>102</v>
      </c>
      <c r="C498" s="103">
        <v>21</v>
      </c>
      <c r="D498" s="103">
        <v>15</v>
      </c>
      <c r="E498" s="103">
        <v>0</v>
      </c>
      <c r="F498" s="103">
        <v>0</v>
      </c>
    </row>
    <row r="499" spans="1:6" x14ac:dyDescent="0.2">
      <c r="A499" s="4">
        <v>497</v>
      </c>
      <c r="B499" s="103" t="s">
        <v>102</v>
      </c>
      <c r="C499" s="103">
        <v>21</v>
      </c>
      <c r="D499" s="103">
        <v>16</v>
      </c>
      <c r="E499" s="103">
        <v>5.5091999999999999</v>
      </c>
      <c r="F499" s="103">
        <v>5.3806500000000002</v>
      </c>
    </row>
    <row r="500" spans="1:6" x14ac:dyDescent="0.2">
      <c r="A500" s="4">
        <v>498</v>
      </c>
      <c r="B500" s="103" t="s">
        <v>102</v>
      </c>
      <c r="C500" s="103">
        <v>21</v>
      </c>
      <c r="D500" s="103">
        <v>17</v>
      </c>
      <c r="E500" s="103">
        <v>109.05461</v>
      </c>
      <c r="F500" s="103">
        <v>106.56629</v>
      </c>
    </row>
    <row r="501" spans="1:6" x14ac:dyDescent="0.2">
      <c r="A501" s="4">
        <v>499</v>
      </c>
      <c r="B501" s="103" t="s">
        <v>102</v>
      </c>
      <c r="C501" s="103">
        <v>21</v>
      </c>
      <c r="D501" s="103">
        <v>18</v>
      </c>
      <c r="E501" s="103">
        <v>120.16482999999999</v>
      </c>
      <c r="F501" s="103">
        <v>118.87935</v>
      </c>
    </row>
    <row r="502" spans="1:6" x14ac:dyDescent="0.2">
      <c r="A502" s="4">
        <v>500</v>
      </c>
      <c r="B502" s="103" t="s">
        <v>102</v>
      </c>
      <c r="C502" s="103">
        <v>21</v>
      </c>
      <c r="D502" s="103">
        <v>19</v>
      </c>
      <c r="E502" s="103">
        <v>104.4177</v>
      </c>
      <c r="F502" s="103">
        <v>103.30668</v>
      </c>
    </row>
    <row r="503" spans="1:6" x14ac:dyDescent="0.2">
      <c r="A503" s="4">
        <v>501</v>
      </c>
      <c r="B503" s="103" t="s">
        <v>102</v>
      </c>
      <c r="C503" s="103">
        <v>21</v>
      </c>
      <c r="D503" s="103">
        <v>20</v>
      </c>
      <c r="E503" s="103">
        <v>104.4177</v>
      </c>
      <c r="F503" s="103">
        <v>103.30668</v>
      </c>
    </row>
    <row r="504" spans="1:6" x14ac:dyDescent="0.2">
      <c r="A504" s="4">
        <v>502</v>
      </c>
      <c r="B504" s="103" t="s">
        <v>102</v>
      </c>
      <c r="C504" s="103">
        <v>21</v>
      </c>
      <c r="D504" s="103">
        <v>21</v>
      </c>
      <c r="E504" s="103">
        <v>104.4177</v>
      </c>
      <c r="F504" s="103">
        <v>103.30668</v>
      </c>
    </row>
    <row r="505" spans="1:6" x14ac:dyDescent="0.2">
      <c r="A505" s="4">
        <v>503</v>
      </c>
      <c r="B505" s="103" t="s">
        <v>102</v>
      </c>
      <c r="C505" s="103">
        <v>21</v>
      </c>
      <c r="D505" s="103">
        <v>22</v>
      </c>
      <c r="E505" s="103">
        <v>112.05713</v>
      </c>
      <c r="F505" s="103">
        <v>110.86347000000001</v>
      </c>
    </row>
    <row r="506" spans="1:6" x14ac:dyDescent="0.2">
      <c r="A506" s="4">
        <v>504</v>
      </c>
      <c r="B506" s="103" t="s">
        <v>102</v>
      </c>
      <c r="C506" s="103">
        <v>21</v>
      </c>
      <c r="D506" s="103">
        <v>23</v>
      </c>
      <c r="E506" s="103">
        <v>101.91101999999999</v>
      </c>
      <c r="F506" s="103">
        <v>100.81836</v>
      </c>
    </row>
    <row r="507" spans="1:6" x14ac:dyDescent="0.2">
      <c r="A507" s="4">
        <v>505</v>
      </c>
      <c r="B507" s="103" t="s">
        <v>102</v>
      </c>
      <c r="C507" s="103">
        <v>22</v>
      </c>
      <c r="D507" s="103">
        <v>0</v>
      </c>
      <c r="E507" s="103">
        <v>101.08463999999999</v>
      </c>
      <c r="F507" s="103">
        <v>99.982799999999997</v>
      </c>
    </row>
    <row r="508" spans="1:6" x14ac:dyDescent="0.2">
      <c r="A508" s="4">
        <v>506</v>
      </c>
      <c r="B508" s="103" t="s">
        <v>102</v>
      </c>
      <c r="C508" s="103">
        <v>22</v>
      </c>
      <c r="D508" s="103">
        <v>1</v>
      </c>
      <c r="E508" s="103">
        <v>91.985280000000003</v>
      </c>
      <c r="F508" s="103">
        <v>90.984440000000006</v>
      </c>
    </row>
    <row r="509" spans="1:6" x14ac:dyDescent="0.2">
      <c r="A509" s="4">
        <v>507</v>
      </c>
      <c r="B509" s="103" t="s">
        <v>102</v>
      </c>
      <c r="C509" s="103">
        <v>22</v>
      </c>
      <c r="D509" s="103">
        <v>2</v>
      </c>
      <c r="E509" s="103">
        <v>100.48781</v>
      </c>
      <c r="F509" s="103">
        <v>99.395150000000001</v>
      </c>
    </row>
    <row r="510" spans="1:6" x14ac:dyDescent="0.2">
      <c r="A510" s="4">
        <v>508</v>
      </c>
      <c r="B510" s="103" t="s">
        <v>102</v>
      </c>
      <c r="C510" s="103">
        <v>22</v>
      </c>
      <c r="D510" s="103">
        <v>3</v>
      </c>
      <c r="E510" s="103">
        <v>101.05709</v>
      </c>
      <c r="F510" s="103">
        <v>99.955250000000007</v>
      </c>
    </row>
    <row r="511" spans="1:6" x14ac:dyDescent="0.2">
      <c r="A511" s="4">
        <v>509</v>
      </c>
      <c r="B511" s="103" t="s">
        <v>102</v>
      </c>
      <c r="C511" s="103">
        <v>22</v>
      </c>
      <c r="D511" s="103">
        <v>4</v>
      </c>
      <c r="E511" s="103">
        <v>101.05709</v>
      </c>
      <c r="F511" s="103">
        <v>99.955250000000007</v>
      </c>
    </row>
    <row r="512" spans="1:6" x14ac:dyDescent="0.2">
      <c r="A512" s="4">
        <v>510</v>
      </c>
      <c r="B512" s="103" t="s">
        <v>102</v>
      </c>
      <c r="C512" s="103">
        <v>22</v>
      </c>
      <c r="D512" s="103">
        <v>5</v>
      </c>
      <c r="E512" s="103">
        <v>103.69233</v>
      </c>
      <c r="F512" s="103">
        <v>102.56294</v>
      </c>
    </row>
    <row r="513" spans="1:6" x14ac:dyDescent="0.2">
      <c r="A513" s="4">
        <v>511</v>
      </c>
      <c r="B513" s="103" t="s">
        <v>102</v>
      </c>
      <c r="C513" s="103">
        <v>22</v>
      </c>
      <c r="D513" s="103">
        <v>6</v>
      </c>
      <c r="E513" s="103">
        <v>112.74578</v>
      </c>
      <c r="F513" s="103">
        <v>111.51539</v>
      </c>
    </row>
    <row r="514" spans="1:6" x14ac:dyDescent="0.2">
      <c r="A514" s="4">
        <v>512</v>
      </c>
      <c r="B514" s="103" t="s">
        <v>102</v>
      </c>
      <c r="C514" s="103">
        <v>22</v>
      </c>
      <c r="D514" s="103">
        <v>7</v>
      </c>
      <c r="E514" s="103">
        <v>231.68021999999999</v>
      </c>
      <c r="F514" s="103">
        <v>111.88267</v>
      </c>
    </row>
    <row r="515" spans="1:6" x14ac:dyDescent="0.2">
      <c r="A515" s="4">
        <v>513</v>
      </c>
      <c r="B515" s="103" t="s">
        <v>102</v>
      </c>
      <c r="C515" s="103">
        <v>22</v>
      </c>
      <c r="D515" s="103">
        <v>8</v>
      </c>
      <c r="E515" s="103">
        <v>310.25977999999998</v>
      </c>
      <c r="F515" s="103">
        <v>103.42605</v>
      </c>
    </row>
    <row r="516" spans="1:6" x14ac:dyDescent="0.2">
      <c r="A516" s="4">
        <v>514</v>
      </c>
      <c r="B516" s="103" t="s">
        <v>102</v>
      </c>
      <c r="C516" s="103">
        <v>22</v>
      </c>
      <c r="D516" s="103">
        <v>9</v>
      </c>
      <c r="E516" s="103">
        <v>310.25977999999998</v>
      </c>
      <c r="F516" s="103">
        <v>104.03206</v>
      </c>
    </row>
    <row r="517" spans="1:6" x14ac:dyDescent="0.2">
      <c r="A517" s="4">
        <v>515</v>
      </c>
      <c r="B517" s="103" t="s">
        <v>102</v>
      </c>
      <c r="C517" s="103">
        <v>22</v>
      </c>
      <c r="D517" s="103">
        <v>10</v>
      </c>
      <c r="E517" s="103">
        <v>310.25977999999998</v>
      </c>
      <c r="F517" s="103">
        <v>115.61056000000001</v>
      </c>
    </row>
    <row r="518" spans="1:6" x14ac:dyDescent="0.2">
      <c r="A518" s="4">
        <v>516</v>
      </c>
      <c r="B518" s="103" t="s">
        <v>102</v>
      </c>
      <c r="C518" s="103">
        <v>22</v>
      </c>
      <c r="D518" s="103">
        <v>11</v>
      </c>
      <c r="E518" s="103">
        <v>310.25977999999998</v>
      </c>
      <c r="F518" s="103">
        <v>132.12898000000001</v>
      </c>
    </row>
    <row r="519" spans="1:6" x14ac:dyDescent="0.2">
      <c r="A519" s="4">
        <v>517</v>
      </c>
      <c r="B519" s="103" t="s">
        <v>102</v>
      </c>
      <c r="C519" s="103">
        <v>22</v>
      </c>
      <c r="D519" s="103">
        <v>12</v>
      </c>
      <c r="E519" s="103">
        <v>310.25977999999998</v>
      </c>
      <c r="F519" s="103">
        <v>135.04885999999999</v>
      </c>
    </row>
    <row r="520" spans="1:6" x14ac:dyDescent="0.2">
      <c r="A520" s="4">
        <v>518</v>
      </c>
      <c r="B520" s="103" t="s">
        <v>102</v>
      </c>
      <c r="C520" s="103">
        <v>22</v>
      </c>
      <c r="D520" s="103">
        <v>13</v>
      </c>
      <c r="E520" s="103">
        <v>310.25977999999998</v>
      </c>
      <c r="F520" s="103">
        <v>126.61978000000001</v>
      </c>
    </row>
    <row r="521" spans="1:6" x14ac:dyDescent="0.2">
      <c r="A521" s="4">
        <v>519</v>
      </c>
      <c r="B521" s="103" t="s">
        <v>102</v>
      </c>
      <c r="C521" s="103">
        <v>22</v>
      </c>
      <c r="D521" s="103">
        <v>14</v>
      </c>
      <c r="E521" s="103">
        <v>310.25977999999998</v>
      </c>
      <c r="F521" s="103">
        <v>103.42605</v>
      </c>
    </row>
    <row r="522" spans="1:6" x14ac:dyDescent="0.2">
      <c r="A522" s="4">
        <v>520</v>
      </c>
      <c r="B522" s="103" t="s">
        <v>102</v>
      </c>
      <c r="C522" s="103">
        <v>22</v>
      </c>
      <c r="D522" s="103">
        <v>15</v>
      </c>
      <c r="E522" s="103">
        <v>310.25977999999998</v>
      </c>
      <c r="F522" s="103">
        <v>103.42605</v>
      </c>
    </row>
    <row r="523" spans="1:6" x14ac:dyDescent="0.2">
      <c r="A523" s="4">
        <v>521</v>
      </c>
      <c r="B523" s="103" t="s">
        <v>102</v>
      </c>
      <c r="C523" s="103">
        <v>22</v>
      </c>
      <c r="D523" s="103">
        <v>16</v>
      </c>
      <c r="E523" s="103">
        <v>310.25977999999998</v>
      </c>
      <c r="F523" s="103">
        <v>103.42605</v>
      </c>
    </row>
    <row r="524" spans="1:6" x14ac:dyDescent="0.2">
      <c r="A524" s="4">
        <v>522</v>
      </c>
      <c r="B524" s="103" t="s">
        <v>102</v>
      </c>
      <c r="C524" s="103">
        <v>22</v>
      </c>
      <c r="D524" s="103">
        <v>17</v>
      </c>
      <c r="E524" s="103">
        <v>274.57853</v>
      </c>
      <c r="F524" s="103">
        <v>139.13485</v>
      </c>
    </row>
    <row r="525" spans="1:6" x14ac:dyDescent="0.2">
      <c r="A525" s="4">
        <v>523</v>
      </c>
      <c r="B525" s="103" t="s">
        <v>102</v>
      </c>
      <c r="C525" s="103">
        <v>22</v>
      </c>
      <c r="D525" s="103">
        <v>18</v>
      </c>
      <c r="E525" s="103">
        <v>149.84106</v>
      </c>
      <c r="F525" s="103">
        <v>149.69415000000001</v>
      </c>
    </row>
    <row r="526" spans="1:6" x14ac:dyDescent="0.2">
      <c r="A526" s="4">
        <v>524</v>
      </c>
      <c r="B526" s="103" t="s">
        <v>102</v>
      </c>
      <c r="C526" s="103">
        <v>22</v>
      </c>
      <c r="D526" s="103">
        <v>19</v>
      </c>
      <c r="E526" s="103">
        <v>142.321</v>
      </c>
      <c r="F526" s="103">
        <v>142.18326999999999</v>
      </c>
    </row>
    <row r="527" spans="1:6" x14ac:dyDescent="0.2">
      <c r="A527" s="4">
        <v>525</v>
      </c>
      <c r="B527" s="103" t="s">
        <v>102</v>
      </c>
      <c r="C527" s="103">
        <v>22</v>
      </c>
      <c r="D527" s="103">
        <v>20</v>
      </c>
      <c r="E527" s="103">
        <v>99.826700000000002</v>
      </c>
      <c r="F527" s="103">
        <v>127.16152</v>
      </c>
    </row>
    <row r="528" spans="1:6" x14ac:dyDescent="0.2">
      <c r="A528" s="4">
        <v>526</v>
      </c>
      <c r="B528" s="103" t="s">
        <v>102</v>
      </c>
      <c r="C528" s="103">
        <v>22</v>
      </c>
      <c r="D528" s="103">
        <v>21</v>
      </c>
      <c r="E528" s="103">
        <v>97.861760000000004</v>
      </c>
      <c r="F528" s="103">
        <v>127.16152</v>
      </c>
    </row>
    <row r="529" spans="1:6" x14ac:dyDescent="0.2">
      <c r="A529" s="4">
        <v>527</v>
      </c>
      <c r="B529" s="103" t="s">
        <v>102</v>
      </c>
      <c r="C529" s="103">
        <v>22</v>
      </c>
      <c r="D529" s="103">
        <v>22</v>
      </c>
      <c r="E529" s="103">
        <v>199.81868</v>
      </c>
      <c r="F529" s="103">
        <v>126.50960000000001</v>
      </c>
    </row>
    <row r="530" spans="1:6" x14ac:dyDescent="0.2">
      <c r="A530" s="4">
        <v>528</v>
      </c>
      <c r="B530" s="103" t="s">
        <v>102</v>
      </c>
      <c r="C530" s="103">
        <v>22</v>
      </c>
      <c r="D530" s="103">
        <v>23</v>
      </c>
      <c r="E530" s="103">
        <v>308.80901999999998</v>
      </c>
      <c r="F530" s="103">
        <v>117.64897000000001</v>
      </c>
    </row>
    <row r="531" spans="1:6" x14ac:dyDescent="0.2">
      <c r="A531" s="4">
        <v>529</v>
      </c>
      <c r="B531" s="103" t="s">
        <v>102</v>
      </c>
      <c r="C531" s="103">
        <v>23</v>
      </c>
      <c r="D531" s="103">
        <v>0</v>
      </c>
      <c r="E531" s="103">
        <v>317.43907999999999</v>
      </c>
      <c r="F531" s="103">
        <v>110.11436999999999</v>
      </c>
    </row>
    <row r="532" spans="1:6" x14ac:dyDescent="0.2">
      <c r="A532" s="4">
        <v>530</v>
      </c>
      <c r="B532" s="103" t="s">
        <v>102</v>
      </c>
      <c r="C532" s="103">
        <v>23</v>
      </c>
      <c r="D532" s="103">
        <v>1</v>
      </c>
      <c r="E532" s="103">
        <v>317.43907999999999</v>
      </c>
      <c r="F532" s="103">
        <v>110.11436999999999</v>
      </c>
    </row>
    <row r="533" spans="1:6" x14ac:dyDescent="0.2">
      <c r="A533" s="4">
        <v>531</v>
      </c>
      <c r="B533" s="103" t="s">
        <v>102</v>
      </c>
      <c r="C533" s="103">
        <v>23</v>
      </c>
      <c r="D533" s="103">
        <v>2</v>
      </c>
      <c r="E533" s="103">
        <v>317.43907999999999</v>
      </c>
      <c r="F533" s="103">
        <v>103.38348000000001</v>
      </c>
    </row>
    <row r="534" spans="1:6" x14ac:dyDescent="0.2">
      <c r="A534" s="4">
        <v>532</v>
      </c>
      <c r="B534" s="103" t="s">
        <v>102</v>
      </c>
      <c r="C534" s="103">
        <v>23</v>
      </c>
      <c r="D534" s="103">
        <v>3</v>
      </c>
      <c r="E534" s="103">
        <v>317.43907999999999</v>
      </c>
      <c r="F534" s="103">
        <v>103.0337</v>
      </c>
    </row>
    <row r="535" spans="1:6" x14ac:dyDescent="0.2">
      <c r="A535" s="4">
        <v>533</v>
      </c>
      <c r="B535" s="103" t="s">
        <v>102</v>
      </c>
      <c r="C535" s="103">
        <v>23</v>
      </c>
      <c r="D535" s="103">
        <v>4</v>
      </c>
      <c r="E535" s="103">
        <v>317.43907999999999</v>
      </c>
      <c r="F535" s="103">
        <v>103.0337</v>
      </c>
    </row>
    <row r="536" spans="1:6" x14ac:dyDescent="0.2">
      <c r="A536" s="4">
        <v>534</v>
      </c>
      <c r="B536" s="103" t="s">
        <v>102</v>
      </c>
      <c r="C536" s="103">
        <v>23</v>
      </c>
      <c r="D536" s="103">
        <v>5</v>
      </c>
      <c r="E536" s="103">
        <v>317.43907999999999</v>
      </c>
      <c r="F536" s="103">
        <v>104.92440000000001</v>
      </c>
    </row>
    <row r="537" spans="1:6" x14ac:dyDescent="0.2">
      <c r="A537" s="4">
        <v>535</v>
      </c>
      <c r="B537" s="103" t="s">
        <v>102</v>
      </c>
      <c r="C537" s="103">
        <v>23</v>
      </c>
      <c r="D537" s="103">
        <v>6</v>
      </c>
      <c r="E537" s="103">
        <v>317.43907999999999</v>
      </c>
      <c r="F537" s="103">
        <v>117.98913</v>
      </c>
    </row>
    <row r="538" spans="1:6" x14ac:dyDescent="0.2">
      <c r="A538" s="4">
        <v>536</v>
      </c>
      <c r="B538" s="103" t="s">
        <v>102</v>
      </c>
      <c r="C538" s="103">
        <v>23</v>
      </c>
      <c r="D538" s="103">
        <v>7</v>
      </c>
      <c r="E538" s="103">
        <v>317.43907999999999</v>
      </c>
      <c r="F538" s="103">
        <v>94.137950000000004</v>
      </c>
    </row>
    <row r="539" spans="1:6" x14ac:dyDescent="0.2">
      <c r="A539" s="4">
        <v>537</v>
      </c>
      <c r="B539" s="103" t="s">
        <v>102</v>
      </c>
      <c r="C539" s="103">
        <v>23</v>
      </c>
      <c r="D539" s="103">
        <v>8</v>
      </c>
      <c r="E539" s="103">
        <v>322.82756999999998</v>
      </c>
      <c r="F539" s="103">
        <v>80.732889999999998</v>
      </c>
    </row>
    <row r="540" spans="1:6" x14ac:dyDescent="0.2">
      <c r="A540" s="4">
        <v>538</v>
      </c>
      <c r="B540" s="103" t="s">
        <v>102</v>
      </c>
      <c r="C540" s="103">
        <v>23</v>
      </c>
      <c r="D540" s="103">
        <v>9</v>
      </c>
      <c r="E540" s="103">
        <v>329.89879000000002</v>
      </c>
      <c r="F540" s="103">
        <v>82.434520000000006</v>
      </c>
    </row>
    <row r="541" spans="1:6" x14ac:dyDescent="0.2">
      <c r="A541" s="4">
        <v>539</v>
      </c>
      <c r="B541" s="103" t="s">
        <v>102</v>
      </c>
      <c r="C541" s="103">
        <v>23</v>
      </c>
      <c r="D541" s="103">
        <v>10</v>
      </c>
      <c r="E541" s="103">
        <v>332.69702999999998</v>
      </c>
      <c r="F541" s="103">
        <v>97.115809999999996</v>
      </c>
    </row>
    <row r="542" spans="1:6" x14ac:dyDescent="0.2">
      <c r="A542" s="4">
        <v>540</v>
      </c>
      <c r="B542" s="103" t="s">
        <v>102</v>
      </c>
      <c r="C542" s="103">
        <v>23</v>
      </c>
      <c r="D542" s="103">
        <v>11</v>
      </c>
      <c r="E542" s="103">
        <v>332.69702999999998</v>
      </c>
      <c r="F542" s="103">
        <v>91.056110000000004</v>
      </c>
    </row>
    <row r="543" spans="1:6" x14ac:dyDescent="0.2">
      <c r="A543" s="4">
        <v>541</v>
      </c>
      <c r="B543" s="103" t="s">
        <v>102</v>
      </c>
      <c r="C543" s="103">
        <v>23</v>
      </c>
      <c r="D543" s="103">
        <v>12</v>
      </c>
      <c r="E543" s="103">
        <v>334.29467</v>
      </c>
      <c r="F543" s="103">
        <v>28.4834</v>
      </c>
    </row>
    <row r="544" spans="1:6" x14ac:dyDescent="0.2">
      <c r="A544" s="4">
        <v>542</v>
      </c>
      <c r="B544" s="103" t="s">
        <v>102</v>
      </c>
      <c r="C544" s="103">
        <v>23</v>
      </c>
      <c r="D544" s="103">
        <v>13</v>
      </c>
      <c r="E544" s="103">
        <v>334.87133</v>
      </c>
      <c r="F544" s="103">
        <v>0</v>
      </c>
    </row>
    <row r="545" spans="1:6" x14ac:dyDescent="0.2">
      <c r="A545" s="4">
        <v>543</v>
      </c>
      <c r="B545" s="103" t="s">
        <v>102</v>
      </c>
      <c r="C545" s="103">
        <v>23</v>
      </c>
      <c r="D545" s="103">
        <v>14</v>
      </c>
      <c r="E545" s="103">
        <v>333.38713000000001</v>
      </c>
      <c r="F545" s="103">
        <v>0</v>
      </c>
    </row>
    <row r="546" spans="1:6" x14ac:dyDescent="0.2">
      <c r="A546" s="4">
        <v>544</v>
      </c>
      <c r="B546" s="103" t="s">
        <v>102</v>
      </c>
      <c r="C546" s="103">
        <v>23</v>
      </c>
      <c r="D546" s="103">
        <v>15</v>
      </c>
      <c r="E546" s="103">
        <v>332.69702999999998</v>
      </c>
      <c r="F546" s="103">
        <v>0</v>
      </c>
    </row>
    <row r="547" spans="1:6" x14ac:dyDescent="0.2">
      <c r="A547" s="4">
        <v>545</v>
      </c>
      <c r="B547" s="103" t="s">
        <v>102</v>
      </c>
      <c r="C547" s="103">
        <v>23</v>
      </c>
      <c r="D547" s="103">
        <v>16</v>
      </c>
      <c r="E547" s="103">
        <v>332.69702999999998</v>
      </c>
      <c r="F547" s="103">
        <v>7.6951499999999999</v>
      </c>
    </row>
    <row r="548" spans="1:6" x14ac:dyDescent="0.2">
      <c r="A548" s="4">
        <v>546</v>
      </c>
      <c r="B548" s="103" t="s">
        <v>102</v>
      </c>
      <c r="C548" s="103">
        <v>23</v>
      </c>
      <c r="D548" s="103">
        <v>17</v>
      </c>
      <c r="E548" s="103">
        <v>332.69702999999998</v>
      </c>
      <c r="F548" s="103">
        <v>119.79474999999999</v>
      </c>
    </row>
    <row r="549" spans="1:6" x14ac:dyDescent="0.2">
      <c r="A549" s="4">
        <v>547</v>
      </c>
      <c r="B549" s="103" t="s">
        <v>102</v>
      </c>
      <c r="C549" s="103">
        <v>23</v>
      </c>
      <c r="D549" s="103">
        <v>18</v>
      </c>
      <c r="E549" s="103">
        <v>330.81578000000002</v>
      </c>
      <c r="F549" s="103">
        <v>119.85147000000001</v>
      </c>
    </row>
    <row r="550" spans="1:6" x14ac:dyDescent="0.2">
      <c r="A550" s="4">
        <v>548</v>
      </c>
      <c r="B550" s="103" t="s">
        <v>102</v>
      </c>
      <c r="C550" s="103">
        <v>23</v>
      </c>
      <c r="D550" s="103">
        <v>19</v>
      </c>
      <c r="E550" s="103">
        <v>324.25504999999998</v>
      </c>
      <c r="F550" s="103">
        <v>125.63702000000001</v>
      </c>
    </row>
    <row r="551" spans="1:6" x14ac:dyDescent="0.2">
      <c r="A551" s="4">
        <v>549</v>
      </c>
      <c r="B551" s="103" t="s">
        <v>102</v>
      </c>
      <c r="C551" s="103">
        <v>23</v>
      </c>
      <c r="D551" s="103">
        <v>20</v>
      </c>
      <c r="E551" s="103">
        <v>324.25504999999998</v>
      </c>
      <c r="F551" s="103">
        <v>128.54868999999999</v>
      </c>
    </row>
    <row r="552" spans="1:6" x14ac:dyDescent="0.2">
      <c r="A552" s="4">
        <v>550</v>
      </c>
      <c r="B552" s="103" t="s">
        <v>102</v>
      </c>
      <c r="C552" s="103">
        <v>23</v>
      </c>
      <c r="D552" s="103">
        <v>21</v>
      </c>
      <c r="E552" s="103">
        <v>324.25504999999998</v>
      </c>
      <c r="F552" s="103">
        <v>131.09168</v>
      </c>
    </row>
    <row r="553" spans="1:6" x14ac:dyDescent="0.2">
      <c r="A553" s="4">
        <v>551</v>
      </c>
      <c r="B553" s="103" t="s">
        <v>102</v>
      </c>
      <c r="C553" s="103">
        <v>23</v>
      </c>
      <c r="D553" s="103">
        <v>22</v>
      </c>
      <c r="E553" s="103">
        <v>324.25504999999998</v>
      </c>
      <c r="F553" s="103">
        <v>131.09168</v>
      </c>
    </row>
    <row r="554" spans="1:6" x14ac:dyDescent="0.2">
      <c r="A554" s="4">
        <v>552</v>
      </c>
      <c r="B554" s="103" t="s">
        <v>102</v>
      </c>
      <c r="C554" s="103">
        <v>23</v>
      </c>
      <c r="D554" s="103">
        <v>23</v>
      </c>
      <c r="E554" s="103">
        <v>324.25504999999998</v>
      </c>
      <c r="F554" s="103">
        <v>122.85769000000001</v>
      </c>
    </row>
    <row r="555" spans="1:6" x14ac:dyDescent="0.2">
      <c r="A555" s="4">
        <v>553</v>
      </c>
      <c r="B555" s="103" t="s">
        <v>102</v>
      </c>
      <c r="C555" s="103">
        <v>24</v>
      </c>
      <c r="D555" s="103">
        <v>0</v>
      </c>
      <c r="E555" s="103">
        <v>302.73003999999997</v>
      </c>
      <c r="F555" s="103">
        <v>111.42364000000001</v>
      </c>
    </row>
    <row r="556" spans="1:6" x14ac:dyDescent="0.2">
      <c r="A556" s="4">
        <v>554</v>
      </c>
      <c r="B556" s="103" t="s">
        <v>102</v>
      </c>
      <c r="C556" s="103">
        <v>24</v>
      </c>
      <c r="D556" s="103">
        <v>1</v>
      </c>
      <c r="E556" s="103">
        <v>302.73003999999997</v>
      </c>
      <c r="F556" s="103">
        <v>111.31018</v>
      </c>
    </row>
    <row r="557" spans="1:6" x14ac:dyDescent="0.2">
      <c r="A557" s="4">
        <v>555</v>
      </c>
      <c r="B557" s="103" t="s">
        <v>102</v>
      </c>
      <c r="C557" s="103">
        <v>24</v>
      </c>
      <c r="D557" s="103">
        <v>2</v>
      </c>
      <c r="E557" s="103">
        <v>302.73003999999997</v>
      </c>
      <c r="F557" s="103">
        <v>106.04392</v>
      </c>
    </row>
    <row r="558" spans="1:6" x14ac:dyDescent="0.2">
      <c r="A558" s="4">
        <v>556</v>
      </c>
      <c r="B558" s="103" t="s">
        <v>102</v>
      </c>
      <c r="C558" s="103">
        <v>24</v>
      </c>
      <c r="D558" s="103">
        <v>3</v>
      </c>
      <c r="E558" s="103">
        <v>302.73003999999997</v>
      </c>
      <c r="F558" s="103">
        <v>105.33481</v>
      </c>
    </row>
    <row r="559" spans="1:6" x14ac:dyDescent="0.2">
      <c r="A559" s="4">
        <v>557</v>
      </c>
      <c r="B559" s="103" t="s">
        <v>102</v>
      </c>
      <c r="C559" s="103">
        <v>24</v>
      </c>
      <c r="D559" s="103">
        <v>4</v>
      </c>
      <c r="E559" s="103">
        <v>302.73003999999997</v>
      </c>
      <c r="F559" s="103">
        <v>105.33481</v>
      </c>
    </row>
    <row r="560" spans="1:6" x14ac:dyDescent="0.2">
      <c r="A560" s="4">
        <v>558</v>
      </c>
      <c r="B560" s="103" t="s">
        <v>102</v>
      </c>
      <c r="C560" s="103">
        <v>24</v>
      </c>
      <c r="D560" s="103">
        <v>5</v>
      </c>
      <c r="E560" s="103">
        <v>302.73003999999997</v>
      </c>
      <c r="F560" s="103">
        <v>108.68178</v>
      </c>
    </row>
    <row r="561" spans="1:6" x14ac:dyDescent="0.2">
      <c r="A561" s="4">
        <v>559</v>
      </c>
      <c r="B561" s="103" t="s">
        <v>102</v>
      </c>
      <c r="C561" s="103">
        <v>24</v>
      </c>
      <c r="D561" s="103">
        <v>6</v>
      </c>
      <c r="E561" s="103">
        <v>302.73003999999997</v>
      </c>
      <c r="F561" s="103">
        <v>120.07469</v>
      </c>
    </row>
    <row r="562" spans="1:6" x14ac:dyDescent="0.2">
      <c r="A562" s="4">
        <v>560</v>
      </c>
      <c r="B562" s="103" t="s">
        <v>102</v>
      </c>
      <c r="C562" s="103">
        <v>24</v>
      </c>
      <c r="D562" s="103">
        <v>7</v>
      </c>
      <c r="E562" s="103">
        <v>302.73003999999997</v>
      </c>
      <c r="F562" s="103">
        <v>96.939040000000006</v>
      </c>
    </row>
    <row r="563" spans="1:6" x14ac:dyDescent="0.2">
      <c r="A563" s="4">
        <v>561</v>
      </c>
      <c r="B563" s="103" t="s">
        <v>102</v>
      </c>
      <c r="C563" s="103">
        <v>24</v>
      </c>
      <c r="D563" s="103">
        <v>8</v>
      </c>
      <c r="E563" s="103">
        <v>309.67923999999999</v>
      </c>
      <c r="F563" s="103">
        <v>36.608600000000003</v>
      </c>
    </row>
    <row r="564" spans="1:6" x14ac:dyDescent="0.2">
      <c r="A564" s="4">
        <v>562</v>
      </c>
      <c r="B564" s="103" t="s">
        <v>102</v>
      </c>
      <c r="C564" s="103">
        <v>24</v>
      </c>
      <c r="D564" s="103">
        <v>9</v>
      </c>
      <c r="E564" s="103">
        <v>311.92000999999999</v>
      </c>
      <c r="F564" s="103">
        <v>0</v>
      </c>
    </row>
    <row r="565" spans="1:6" x14ac:dyDescent="0.2">
      <c r="A565" s="4">
        <v>563</v>
      </c>
      <c r="B565" s="103" t="s">
        <v>102</v>
      </c>
      <c r="C565" s="103">
        <v>24</v>
      </c>
      <c r="D565" s="103">
        <v>10</v>
      </c>
      <c r="E565" s="103">
        <v>311.92000999999999</v>
      </c>
      <c r="F565" s="103">
        <v>14.52242</v>
      </c>
    </row>
    <row r="566" spans="1:6" x14ac:dyDescent="0.2">
      <c r="A566" s="4">
        <v>564</v>
      </c>
      <c r="B566" s="103" t="s">
        <v>102</v>
      </c>
      <c r="C566" s="103">
        <v>24</v>
      </c>
      <c r="D566" s="103">
        <v>11</v>
      </c>
      <c r="E566" s="103">
        <v>320.64670000000001</v>
      </c>
      <c r="F566" s="103">
        <v>79.220929999999996</v>
      </c>
    </row>
    <row r="567" spans="1:6" x14ac:dyDescent="0.2">
      <c r="A567" s="4">
        <v>565</v>
      </c>
      <c r="B567" s="103" t="s">
        <v>102</v>
      </c>
      <c r="C567" s="103">
        <v>24</v>
      </c>
      <c r="D567" s="103">
        <v>12</v>
      </c>
      <c r="E567" s="103">
        <v>334.68693000000002</v>
      </c>
      <c r="F567" s="103">
        <v>68.811310000000006</v>
      </c>
    </row>
    <row r="568" spans="1:6" x14ac:dyDescent="0.2">
      <c r="A568" s="4">
        <v>566</v>
      </c>
      <c r="B568" s="103" t="s">
        <v>102</v>
      </c>
      <c r="C568" s="103">
        <v>24</v>
      </c>
      <c r="D568" s="103">
        <v>13</v>
      </c>
      <c r="E568" s="103">
        <v>334.68693000000002</v>
      </c>
      <c r="F568" s="103">
        <v>12.55584</v>
      </c>
    </row>
    <row r="569" spans="1:6" x14ac:dyDescent="0.2">
      <c r="A569" s="4">
        <v>567</v>
      </c>
      <c r="B569" s="103" t="s">
        <v>102</v>
      </c>
      <c r="C569" s="103">
        <v>24</v>
      </c>
      <c r="D569" s="103">
        <v>14</v>
      </c>
      <c r="E569" s="103">
        <v>316.08953000000002</v>
      </c>
      <c r="F569" s="103">
        <v>0</v>
      </c>
    </row>
    <row r="570" spans="1:6" x14ac:dyDescent="0.2">
      <c r="A570" s="4">
        <v>568</v>
      </c>
      <c r="B570" s="103" t="s">
        <v>102</v>
      </c>
      <c r="C570" s="103">
        <v>24</v>
      </c>
      <c r="D570" s="103">
        <v>15</v>
      </c>
      <c r="E570" s="103">
        <v>311.92000999999999</v>
      </c>
      <c r="F570" s="103">
        <v>0</v>
      </c>
    </row>
    <row r="571" spans="1:6" x14ac:dyDescent="0.2">
      <c r="A571" s="4">
        <v>569</v>
      </c>
      <c r="B571" s="103" t="s">
        <v>102</v>
      </c>
      <c r="C571" s="103">
        <v>24</v>
      </c>
      <c r="D571" s="103">
        <v>16</v>
      </c>
      <c r="E571" s="103">
        <v>311.92000999999999</v>
      </c>
      <c r="F571" s="103">
        <v>19.448319999999999</v>
      </c>
    </row>
    <row r="572" spans="1:6" x14ac:dyDescent="0.2">
      <c r="A572" s="4">
        <v>570</v>
      </c>
      <c r="B572" s="103" t="s">
        <v>102</v>
      </c>
      <c r="C572" s="103">
        <v>24</v>
      </c>
      <c r="D572" s="103">
        <v>17</v>
      </c>
      <c r="E572" s="103">
        <v>311.92000999999999</v>
      </c>
      <c r="F572" s="103">
        <v>105.13625999999999</v>
      </c>
    </row>
    <row r="573" spans="1:6" x14ac:dyDescent="0.2">
      <c r="A573" s="4">
        <v>571</v>
      </c>
      <c r="B573" s="103" t="s">
        <v>102</v>
      </c>
      <c r="C573" s="103">
        <v>24</v>
      </c>
      <c r="D573" s="103">
        <v>18</v>
      </c>
      <c r="E573" s="103">
        <v>306.26609999999999</v>
      </c>
      <c r="F573" s="103">
        <v>119.37504</v>
      </c>
    </row>
    <row r="574" spans="1:6" x14ac:dyDescent="0.2">
      <c r="A574" s="4">
        <v>572</v>
      </c>
      <c r="B574" s="103" t="s">
        <v>102</v>
      </c>
      <c r="C574" s="103">
        <v>24</v>
      </c>
      <c r="D574" s="103">
        <v>19</v>
      </c>
      <c r="E574" s="103">
        <v>305.06535000000002</v>
      </c>
      <c r="F574" s="103">
        <v>123.56347</v>
      </c>
    </row>
    <row r="575" spans="1:6" x14ac:dyDescent="0.2">
      <c r="A575" s="4">
        <v>573</v>
      </c>
      <c r="B575" s="103" t="s">
        <v>102</v>
      </c>
      <c r="C575" s="103">
        <v>24</v>
      </c>
      <c r="D575" s="103">
        <v>20</v>
      </c>
      <c r="E575" s="103">
        <v>305.06535000000002</v>
      </c>
      <c r="F575" s="103">
        <v>123.13800999999999</v>
      </c>
    </row>
    <row r="576" spans="1:6" x14ac:dyDescent="0.2">
      <c r="A576" s="4">
        <v>574</v>
      </c>
      <c r="B576" s="103" t="s">
        <v>102</v>
      </c>
      <c r="C576" s="103">
        <v>24</v>
      </c>
      <c r="D576" s="103">
        <v>21</v>
      </c>
      <c r="E576" s="103">
        <v>305.06535000000002</v>
      </c>
      <c r="F576" s="103">
        <v>120.93507</v>
      </c>
    </row>
    <row r="577" spans="1:6" x14ac:dyDescent="0.2">
      <c r="A577" s="4">
        <v>575</v>
      </c>
      <c r="B577" s="103" t="s">
        <v>102</v>
      </c>
      <c r="C577" s="103">
        <v>24</v>
      </c>
      <c r="D577" s="103">
        <v>22</v>
      </c>
      <c r="E577" s="103">
        <v>305.06535000000002</v>
      </c>
      <c r="F577" s="103">
        <v>118.06084</v>
      </c>
    </row>
    <row r="578" spans="1:6" x14ac:dyDescent="0.2">
      <c r="A578" s="4">
        <v>576</v>
      </c>
      <c r="B578" s="103" t="s">
        <v>102</v>
      </c>
      <c r="C578" s="103">
        <v>24</v>
      </c>
      <c r="D578" s="103">
        <v>23</v>
      </c>
      <c r="E578" s="103">
        <v>305.06535000000002</v>
      </c>
      <c r="F578" s="103">
        <v>115.79170999999999</v>
      </c>
    </row>
    <row r="579" spans="1:6" x14ac:dyDescent="0.2">
      <c r="A579" s="4">
        <v>577</v>
      </c>
      <c r="B579" s="103" t="s">
        <v>102</v>
      </c>
      <c r="C579" s="103">
        <v>25</v>
      </c>
      <c r="D579" s="103">
        <v>0</v>
      </c>
      <c r="E579" s="103">
        <v>294.80399999999997</v>
      </c>
      <c r="F579" s="103">
        <v>47.913530000000002</v>
      </c>
    </row>
    <row r="580" spans="1:6" x14ac:dyDescent="0.2">
      <c r="A580" s="4">
        <v>578</v>
      </c>
      <c r="B580" s="103" t="s">
        <v>102</v>
      </c>
      <c r="C580" s="103">
        <v>25</v>
      </c>
      <c r="D580" s="103">
        <v>1</v>
      </c>
      <c r="E580" s="103">
        <v>294.80399999999997</v>
      </c>
      <c r="F580" s="103">
        <v>0</v>
      </c>
    </row>
    <row r="581" spans="1:6" x14ac:dyDescent="0.2">
      <c r="A581" s="4">
        <v>579</v>
      </c>
      <c r="B581" s="103" t="s">
        <v>102</v>
      </c>
      <c r="C581" s="103">
        <v>25</v>
      </c>
      <c r="D581" s="103">
        <v>2</v>
      </c>
      <c r="E581" s="103">
        <v>113.00326</v>
      </c>
      <c r="F581" s="103">
        <v>0</v>
      </c>
    </row>
    <row r="582" spans="1:6" x14ac:dyDescent="0.2">
      <c r="A582" s="4">
        <v>580</v>
      </c>
      <c r="B582" s="103" t="s">
        <v>102</v>
      </c>
      <c r="C582" s="103">
        <v>25</v>
      </c>
      <c r="D582" s="103">
        <v>3</v>
      </c>
      <c r="E582" s="103">
        <v>109.92581</v>
      </c>
      <c r="F582" s="103">
        <v>0</v>
      </c>
    </row>
    <row r="583" spans="1:6" x14ac:dyDescent="0.2">
      <c r="A583" s="4">
        <v>581</v>
      </c>
      <c r="B583" s="103" t="s">
        <v>102</v>
      </c>
      <c r="C583" s="103">
        <v>25</v>
      </c>
      <c r="D583" s="103">
        <v>4</v>
      </c>
      <c r="E583" s="103">
        <v>109.92581</v>
      </c>
      <c r="F583" s="103">
        <v>0</v>
      </c>
    </row>
    <row r="584" spans="1:6" x14ac:dyDescent="0.2">
      <c r="A584" s="4">
        <v>582</v>
      </c>
      <c r="B584" s="103" t="s">
        <v>102</v>
      </c>
      <c r="C584" s="103">
        <v>25</v>
      </c>
      <c r="D584" s="103">
        <v>5</v>
      </c>
      <c r="E584" s="103">
        <v>109.92581</v>
      </c>
      <c r="F584" s="103">
        <v>0</v>
      </c>
    </row>
    <row r="585" spans="1:6" x14ac:dyDescent="0.2">
      <c r="A585" s="4">
        <v>583</v>
      </c>
      <c r="B585" s="103" t="s">
        <v>102</v>
      </c>
      <c r="C585" s="103">
        <v>25</v>
      </c>
      <c r="D585" s="103">
        <v>6</v>
      </c>
      <c r="E585" s="103">
        <v>125.33156</v>
      </c>
      <c r="F585" s="103">
        <v>0</v>
      </c>
    </row>
    <row r="586" spans="1:6" x14ac:dyDescent="0.2">
      <c r="A586" s="4">
        <v>584</v>
      </c>
      <c r="B586" s="103" t="s">
        <v>102</v>
      </c>
      <c r="C586" s="103">
        <v>25</v>
      </c>
      <c r="D586" s="103">
        <v>7</v>
      </c>
      <c r="E586" s="103">
        <v>294.80399999999997</v>
      </c>
      <c r="F586" s="103">
        <v>0</v>
      </c>
    </row>
    <row r="587" spans="1:6" x14ac:dyDescent="0.2">
      <c r="A587" s="4">
        <v>585</v>
      </c>
      <c r="B587" s="103" t="s">
        <v>102</v>
      </c>
      <c r="C587" s="103">
        <v>25</v>
      </c>
      <c r="D587" s="103">
        <v>8</v>
      </c>
      <c r="E587" s="103">
        <v>298.32637</v>
      </c>
      <c r="F587" s="103">
        <v>4.0321899999999999</v>
      </c>
    </row>
    <row r="588" spans="1:6" x14ac:dyDescent="0.2">
      <c r="A588" s="4">
        <v>586</v>
      </c>
      <c r="B588" s="103" t="s">
        <v>102</v>
      </c>
      <c r="C588" s="103">
        <v>25</v>
      </c>
      <c r="D588" s="103">
        <v>9</v>
      </c>
      <c r="E588" s="103">
        <v>298.32637</v>
      </c>
      <c r="F588" s="103">
        <v>37.439109999999999</v>
      </c>
    </row>
    <row r="589" spans="1:6" x14ac:dyDescent="0.2">
      <c r="A589" s="4">
        <v>587</v>
      </c>
      <c r="B589" s="103" t="s">
        <v>102</v>
      </c>
      <c r="C589" s="103">
        <v>25</v>
      </c>
      <c r="D589" s="103">
        <v>10</v>
      </c>
      <c r="E589" s="103">
        <v>298.32637</v>
      </c>
      <c r="F589" s="103">
        <v>31.200800000000001</v>
      </c>
    </row>
    <row r="590" spans="1:6" x14ac:dyDescent="0.2">
      <c r="A590" s="4">
        <v>588</v>
      </c>
      <c r="B590" s="103" t="s">
        <v>102</v>
      </c>
      <c r="C590" s="103">
        <v>25</v>
      </c>
      <c r="D590" s="103">
        <v>11</v>
      </c>
      <c r="E590" s="103">
        <v>298.32637</v>
      </c>
      <c r="F590" s="103">
        <v>0</v>
      </c>
    </row>
    <row r="591" spans="1:6" x14ac:dyDescent="0.2">
      <c r="A591" s="4">
        <v>589</v>
      </c>
      <c r="B591" s="103" t="s">
        <v>102</v>
      </c>
      <c r="C591" s="103">
        <v>25</v>
      </c>
      <c r="D591" s="103">
        <v>12</v>
      </c>
      <c r="E591" s="103">
        <v>298.32637</v>
      </c>
      <c r="F591" s="103">
        <v>0</v>
      </c>
    </row>
    <row r="592" spans="1:6" x14ac:dyDescent="0.2">
      <c r="A592" s="4">
        <v>590</v>
      </c>
      <c r="B592" s="103" t="s">
        <v>102</v>
      </c>
      <c r="C592" s="103">
        <v>25</v>
      </c>
      <c r="D592" s="103">
        <v>13</v>
      </c>
      <c r="E592" s="103">
        <v>300.63445000000002</v>
      </c>
      <c r="F592" s="103">
        <v>0</v>
      </c>
    </row>
    <row r="593" spans="1:6" x14ac:dyDescent="0.2">
      <c r="A593" s="4">
        <v>591</v>
      </c>
      <c r="B593" s="103" t="s">
        <v>102</v>
      </c>
      <c r="C593" s="103">
        <v>25</v>
      </c>
      <c r="D593" s="103">
        <v>14</v>
      </c>
      <c r="E593" s="103">
        <v>300.75495000000001</v>
      </c>
      <c r="F593" s="103">
        <v>0</v>
      </c>
    </row>
    <row r="594" spans="1:6" x14ac:dyDescent="0.2">
      <c r="A594" s="4">
        <v>592</v>
      </c>
      <c r="B594" s="103" t="s">
        <v>102</v>
      </c>
      <c r="C594" s="103">
        <v>25</v>
      </c>
      <c r="D594" s="103">
        <v>15</v>
      </c>
      <c r="E594" s="103">
        <v>300.75495000000001</v>
      </c>
      <c r="F594" s="103">
        <v>0</v>
      </c>
    </row>
    <row r="595" spans="1:6" x14ac:dyDescent="0.2">
      <c r="A595" s="4">
        <v>593</v>
      </c>
      <c r="B595" s="103" t="s">
        <v>102</v>
      </c>
      <c r="C595" s="103">
        <v>25</v>
      </c>
      <c r="D595" s="103">
        <v>16</v>
      </c>
      <c r="E595" s="103">
        <v>298.32637</v>
      </c>
      <c r="F595" s="103">
        <v>0</v>
      </c>
    </row>
    <row r="596" spans="1:6" x14ac:dyDescent="0.2">
      <c r="A596" s="4">
        <v>594</v>
      </c>
      <c r="B596" s="103" t="s">
        <v>102</v>
      </c>
      <c r="C596" s="103">
        <v>25</v>
      </c>
      <c r="D596" s="103">
        <v>17</v>
      </c>
      <c r="E596" s="103">
        <v>263.75151</v>
      </c>
      <c r="F596" s="103">
        <v>98.691299999999998</v>
      </c>
    </row>
    <row r="597" spans="1:6" x14ac:dyDescent="0.2">
      <c r="A597" s="4">
        <v>595</v>
      </c>
      <c r="B597" s="103" t="s">
        <v>102</v>
      </c>
      <c r="C597" s="103">
        <v>25</v>
      </c>
      <c r="D597" s="103">
        <v>18</v>
      </c>
      <c r="E597" s="103">
        <v>184.57229000000001</v>
      </c>
      <c r="F597" s="103">
        <v>44.317</v>
      </c>
    </row>
    <row r="598" spans="1:6" x14ac:dyDescent="0.2">
      <c r="A598" s="4">
        <v>596</v>
      </c>
      <c r="B598" s="103" t="s">
        <v>102</v>
      </c>
      <c r="C598" s="103">
        <v>25</v>
      </c>
      <c r="D598" s="103">
        <v>19</v>
      </c>
      <c r="E598" s="103">
        <v>296.51884000000001</v>
      </c>
      <c r="F598" s="103">
        <v>0</v>
      </c>
    </row>
    <row r="599" spans="1:6" x14ac:dyDescent="0.2">
      <c r="A599" s="4">
        <v>597</v>
      </c>
      <c r="B599" s="103" t="s">
        <v>102</v>
      </c>
      <c r="C599" s="103">
        <v>25</v>
      </c>
      <c r="D599" s="103">
        <v>20</v>
      </c>
      <c r="E599" s="103">
        <v>296.51884000000001</v>
      </c>
      <c r="F599" s="103">
        <v>0</v>
      </c>
    </row>
    <row r="600" spans="1:6" x14ac:dyDescent="0.2">
      <c r="A600" s="4">
        <v>598</v>
      </c>
      <c r="B600" s="103" t="s">
        <v>102</v>
      </c>
      <c r="C600" s="103">
        <v>25</v>
      </c>
      <c r="D600" s="103">
        <v>21</v>
      </c>
      <c r="E600" s="103">
        <v>296.51884000000001</v>
      </c>
      <c r="F600" s="103">
        <v>0</v>
      </c>
    </row>
    <row r="601" spans="1:6" x14ac:dyDescent="0.2">
      <c r="A601" s="4">
        <v>599</v>
      </c>
      <c r="B601" s="103" t="s">
        <v>102</v>
      </c>
      <c r="C601" s="103">
        <v>25</v>
      </c>
      <c r="D601" s="103">
        <v>22</v>
      </c>
      <c r="E601" s="103">
        <v>296.51884000000001</v>
      </c>
      <c r="F601" s="103">
        <v>0</v>
      </c>
    </row>
    <row r="602" spans="1:6" x14ac:dyDescent="0.2">
      <c r="A602" s="4">
        <v>600</v>
      </c>
      <c r="B602" s="103" t="s">
        <v>102</v>
      </c>
      <c r="C602" s="103">
        <v>25</v>
      </c>
      <c r="D602" s="103">
        <v>23</v>
      </c>
      <c r="E602" s="103">
        <v>296.51884000000001</v>
      </c>
      <c r="F602" s="103">
        <v>0</v>
      </c>
    </row>
    <row r="603" spans="1:6" x14ac:dyDescent="0.2">
      <c r="A603" s="4">
        <v>601</v>
      </c>
      <c r="B603" s="103" t="s">
        <v>102</v>
      </c>
      <c r="C603" s="103">
        <v>26</v>
      </c>
      <c r="D603" s="103">
        <v>0</v>
      </c>
      <c r="E603" s="103">
        <v>315.95358784833098</v>
      </c>
      <c r="F603" s="103">
        <v>34.511020530540598</v>
      </c>
    </row>
    <row r="604" spans="1:6" x14ac:dyDescent="0.2">
      <c r="A604" s="4">
        <v>602</v>
      </c>
      <c r="B604" s="103" t="s">
        <v>102</v>
      </c>
      <c r="C604" s="103">
        <v>26</v>
      </c>
      <c r="D604" s="103">
        <v>1</v>
      </c>
      <c r="E604" s="103">
        <v>106.394312724286</v>
      </c>
      <c r="F604" s="103">
        <v>106.278221012638</v>
      </c>
    </row>
    <row r="605" spans="1:6" x14ac:dyDescent="0.2">
      <c r="A605" s="4">
        <v>603</v>
      </c>
      <c r="B605" s="103" t="s">
        <v>102</v>
      </c>
      <c r="C605" s="103">
        <v>26</v>
      </c>
      <c r="D605" s="103">
        <v>2</v>
      </c>
      <c r="E605" s="103">
        <v>87.833988949673</v>
      </c>
      <c r="F605" s="103">
        <v>30.473266483948699</v>
      </c>
    </row>
    <row r="606" spans="1:6" x14ac:dyDescent="0.2">
      <c r="A606" s="4">
        <v>604</v>
      </c>
      <c r="B606" s="103" t="s">
        <v>102</v>
      </c>
      <c r="C606" s="103">
        <v>26</v>
      </c>
      <c r="D606" s="103">
        <v>3</v>
      </c>
      <c r="E606" s="103">
        <v>87.676621488150204</v>
      </c>
      <c r="F606" s="103">
        <v>29.5955168422825</v>
      </c>
    </row>
    <row r="607" spans="1:6" x14ac:dyDescent="0.2">
      <c r="A607" s="4">
        <v>605</v>
      </c>
      <c r="B607" s="103" t="s">
        <v>102</v>
      </c>
      <c r="C607" s="103">
        <v>26</v>
      </c>
      <c r="D607" s="103">
        <v>4</v>
      </c>
      <c r="E607" s="103">
        <v>87.531736620996597</v>
      </c>
      <c r="F607" s="103">
        <v>29.5981408569358</v>
      </c>
    </row>
    <row r="608" spans="1:6" x14ac:dyDescent="0.2">
      <c r="A608" s="4">
        <v>606</v>
      </c>
      <c r="B608" s="103" t="s">
        <v>102</v>
      </c>
      <c r="C608" s="103">
        <v>26</v>
      </c>
      <c r="D608" s="103">
        <v>5</v>
      </c>
      <c r="E608" s="103">
        <v>87.369065799804901</v>
      </c>
      <c r="F608" s="103">
        <v>30.657425322400101</v>
      </c>
    </row>
    <row r="609" spans="1:6" x14ac:dyDescent="0.2">
      <c r="A609" s="4">
        <v>607</v>
      </c>
      <c r="B609" s="103" t="s">
        <v>102</v>
      </c>
      <c r="C609" s="103">
        <v>26</v>
      </c>
      <c r="D609" s="103">
        <v>6</v>
      </c>
      <c r="E609" s="103">
        <v>87.864638115393902</v>
      </c>
      <c r="F609" s="103">
        <v>88.019083323473296</v>
      </c>
    </row>
    <row r="610" spans="1:6" x14ac:dyDescent="0.2">
      <c r="A610" s="4">
        <v>608</v>
      </c>
      <c r="B610" s="103" t="s">
        <v>102</v>
      </c>
      <c r="C610" s="103">
        <v>26</v>
      </c>
      <c r="D610" s="103">
        <v>7</v>
      </c>
      <c r="E610" s="103">
        <v>122.04979659507001</v>
      </c>
      <c r="F610" s="103">
        <v>121.68302231075501</v>
      </c>
    </row>
    <row r="611" spans="1:6" x14ac:dyDescent="0.2">
      <c r="A611" s="4">
        <v>609</v>
      </c>
      <c r="B611" s="103" t="s">
        <v>102</v>
      </c>
      <c r="C611" s="103">
        <v>26</v>
      </c>
      <c r="D611" s="103">
        <v>8</v>
      </c>
      <c r="E611" s="103">
        <v>315.89054112064298</v>
      </c>
      <c r="F611" s="103">
        <v>116.66379219465099</v>
      </c>
    </row>
    <row r="612" spans="1:6" x14ac:dyDescent="0.2">
      <c r="A612" s="4">
        <v>610</v>
      </c>
      <c r="B612" s="103" t="s">
        <v>102</v>
      </c>
      <c r="C612" s="103">
        <v>26</v>
      </c>
      <c r="D612" s="103">
        <v>9</v>
      </c>
      <c r="E612" s="103">
        <v>315.497900947799</v>
      </c>
      <c r="F612" s="103">
        <v>120.139567151457</v>
      </c>
    </row>
    <row r="613" spans="1:6" x14ac:dyDescent="0.2">
      <c r="A613" s="4">
        <v>611</v>
      </c>
      <c r="B613" s="103" t="s">
        <v>102</v>
      </c>
      <c r="C613" s="103">
        <v>26</v>
      </c>
      <c r="D613" s="103">
        <v>10</v>
      </c>
      <c r="E613" s="103">
        <v>116.61018800709201</v>
      </c>
      <c r="F613" s="103">
        <v>116.33303136892999</v>
      </c>
    </row>
    <row r="614" spans="1:6" x14ac:dyDescent="0.2">
      <c r="A614" s="4">
        <v>612</v>
      </c>
      <c r="B614" s="103" t="s">
        <v>102</v>
      </c>
      <c r="C614" s="103">
        <v>26</v>
      </c>
      <c r="D614" s="103">
        <v>11</v>
      </c>
      <c r="E614" s="103">
        <v>102.04832887189799</v>
      </c>
      <c r="F614" s="103">
        <v>101.808415464115</v>
      </c>
    </row>
    <row r="615" spans="1:6" x14ac:dyDescent="0.2">
      <c r="A615" s="4">
        <v>613</v>
      </c>
      <c r="B615" s="103" t="s">
        <v>102</v>
      </c>
      <c r="C615" s="103">
        <v>26</v>
      </c>
      <c r="D615" s="103">
        <v>12</v>
      </c>
      <c r="E615" s="103">
        <v>102.194563883013</v>
      </c>
      <c r="F615" s="103">
        <v>102.05229083065601</v>
      </c>
    </row>
    <row r="616" spans="1:6" x14ac:dyDescent="0.2">
      <c r="A616" s="4">
        <v>614</v>
      </c>
      <c r="B616" s="103" t="s">
        <v>102</v>
      </c>
      <c r="C616" s="103">
        <v>26</v>
      </c>
      <c r="D616" s="103">
        <v>13</v>
      </c>
      <c r="E616" s="103">
        <v>100.815770155343</v>
      </c>
      <c r="F616" s="103">
        <v>100.525921341931</v>
      </c>
    </row>
    <row r="617" spans="1:6" x14ac:dyDescent="0.2">
      <c r="A617" s="4">
        <v>615</v>
      </c>
      <c r="B617" s="103" t="s">
        <v>102</v>
      </c>
      <c r="C617" s="103">
        <v>26</v>
      </c>
      <c r="D617" s="103">
        <v>14</v>
      </c>
      <c r="E617" s="103">
        <v>94.900876396663605</v>
      </c>
      <c r="F617" s="103">
        <v>98.865130520418006</v>
      </c>
    </row>
    <row r="618" spans="1:6" x14ac:dyDescent="0.2">
      <c r="A618" s="4">
        <v>616</v>
      </c>
      <c r="B618" s="103" t="s">
        <v>102</v>
      </c>
      <c r="C618" s="103">
        <v>26</v>
      </c>
      <c r="D618" s="103">
        <v>15</v>
      </c>
      <c r="E618" s="103">
        <v>94.519334707045104</v>
      </c>
      <c r="F618" s="103">
        <v>84.237869741705595</v>
      </c>
    </row>
    <row r="619" spans="1:6" x14ac:dyDescent="0.2">
      <c r="A619" s="4">
        <v>617</v>
      </c>
      <c r="B619" s="103" t="s">
        <v>102</v>
      </c>
      <c r="C619" s="103">
        <v>26</v>
      </c>
      <c r="D619" s="103">
        <v>16</v>
      </c>
      <c r="E619" s="103">
        <v>91.378573105433603</v>
      </c>
      <c r="F619" s="103">
        <v>95.763369778249597</v>
      </c>
    </row>
    <row r="620" spans="1:6" x14ac:dyDescent="0.2">
      <c r="A620" s="4">
        <v>618</v>
      </c>
      <c r="B620" s="103" t="s">
        <v>102</v>
      </c>
      <c r="C620" s="103">
        <v>26</v>
      </c>
      <c r="D620" s="103">
        <v>17</v>
      </c>
      <c r="E620" s="103">
        <v>89.182576708781497</v>
      </c>
      <c r="F620" s="103">
        <v>112.782303433565</v>
      </c>
    </row>
    <row r="621" spans="1:6" x14ac:dyDescent="0.2">
      <c r="A621" s="4">
        <v>619</v>
      </c>
      <c r="B621" s="103" t="s">
        <v>102</v>
      </c>
      <c r="C621" s="103">
        <v>26</v>
      </c>
      <c r="D621" s="103">
        <v>18</v>
      </c>
      <c r="E621" s="103">
        <v>88.699259796940495</v>
      </c>
      <c r="F621" s="103">
        <v>119.506254399786</v>
      </c>
    </row>
    <row r="622" spans="1:6" x14ac:dyDescent="0.2">
      <c r="A622" s="4">
        <v>620</v>
      </c>
      <c r="B622" s="103" t="s">
        <v>102</v>
      </c>
      <c r="C622" s="103">
        <v>26</v>
      </c>
      <c r="D622" s="103">
        <v>19</v>
      </c>
      <c r="E622" s="103">
        <v>89.550924409722299</v>
      </c>
      <c r="F622" s="103">
        <v>124.527782893742</v>
      </c>
    </row>
    <row r="623" spans="1:6" x14ac:dyDescent="0.2">
      <c r="A623" s="4">
        <v>621</v>
      </c>
      <c r="B623" s="103" t="s">
        <v>102</v>
      </c>
      <c r="C623" s="103">
        <v>26</v>
      </c>
      <c r="D623" s="103">
        <v>20</v>
      </c>
      <c r="E623" s="103">
        <v>141.06054017477601</v>
      </c>
      <c r="F623" s="103">
        <v>141.480554510416</v>
      </c>
    </row>
    <row r="624" spans="1:6" x14ac:dyDescent="0.2">
      <c r="A624" s="4">
        <v>622</v>
      </c>
      <c r="B624" s="103" t="s">
        <v>102</v>
      </c>
      <c r="C624" s="103">
        <v>26</v>
      </c>
      <c r="D624" s="103">
        <v>21</v>
      </c>
      <c r="E624" s="103">
        <v>125.183984264103</v>
      </c>
      <c r="F624" s="103">
        <v>124.968864462149</v>
      </c>
    </row>
    <row r="625" spans="1:6" x14ac:dyDescent="0.2">
      <c r="A625" s="4">
        <v>623</v>
      </c>
      <c r="B625" s="103" t="s">
        <v>102</v>
      </c>
      <c r="C625" s="103">
        <v>26</v>
      </c>
      <c r="D625" s="103">
        <v>22</v>
      </c>
      <c r="E625" s="103">
        <v>318.36581723383898</v>
      </c>
      <c r="F625" s="103">
        <v>125.252786063494</v>
      </c>
    </row>
    <row r="626" spans="1:6" x14ac:dyDescent="0.2">
      <c r="A626" s="4">
        <v>624</v>
      </c>
      <c r="B626" s="103" t="s">
        <v>102</v>
      </c>
      <c r="C626" s="103">
        <v>26</v>
      </c>
      <c r="D626" s="103">
        <v>23</v>
      </c>
      <c r="E626" s="103">
        <v>319.60203427078301</v>
      </c>
      <c r="F626" s="103">
        <v>123.750825440265</v>
      </c>
    </row>
    <row r="627" spans="1:6" x14ac:dyDescent="0.2">
      <c r="A627" s="4">
        <v>625</v>
      </c>
      <c r="B627" s="103" t="s">
        <v>102</v>
      </c>
      <c r="C627" s="103">
        <v>27</v>
      </c>
      <c r="D627" s="103">
        <v>0</v>
      </c>
      <c r="E627" s="103">
        <v>115.923648160173</v>
      </c>
      <c r="F627" s="103">
        <v>116.15641099880099</v>
      </c>
    </row>
    <row r="628" spans="1:6" x14ac:dyDescent="0.2">
      <c r="A628" s="4">
        <v>626</v>
      </c>
      <c r="B628" s="103" t="s">
        <v>102</v>
      </c>
      <c r="C628" s="103">
        <v>27</v>
      </c>
      <c r="D628" s="103">
        <v>1</v>
      </c>
      <c r="E628" s="103">
        <v>86.079788061940206</v>
      </c>
      <c r="F628" s="103">
        <v>113.913913375273</v>
      </c>
    </row>
    <row r="629" spans="1:6" x14ac:dyDescent="0.2">
      <c r="A629" s="4">
        <v>627</v>
      </c>
      <c r="B629" s="103" t="s">
        <v>102</v>
      </c>
      <c r="C629" s="103">
        <v>27</v>
      </c>
      <c r="D629" s="103">
        <v>2</v>
      </c>
      <c r="E629" s="103">
        <v>85.698670062011701</v>
      </c>
      <c r="F629" s="103">
        <v>112.647799636313</v>
      </c>
    </row>
    <row r="630" spans="1:6" x14ac:dyDescent="0.2">
      <c r="A630" s="4">
        <v>628</v>
      </c>
      <c r="B630" s="103" t="s">
        <v>102</v>
      </c>
      <c r="C630" s="103">
        <v>27</v>
      </c>
      <c r="D630" s="103">
        <v>3</v>
      </c>
      <c r="E630" s="103">
        <v>85.436540615806294</v>
      </c>
      <c r="F630" s="103">
        <v>112.560072394922</v>
      </c>
    </row>
    <row r="631" spans="1:6" x14ac:dyDescent="0.2">
      <c r="A631" s="4">
        <v>629</v>
      </c>
      <c r="B631" s="103" t="s">
        <v>102</v>
      </c>
      <c r="C631" s="103">
        <v>27</v>
      </c>
      <c r="D631" s="103">
        <v>4</v>
      </c>
      <c r="E631" s="103">
        <v>85.484021757760999</v>
      </c>
      <c r="F631" s="103">
        <v>112.496759569189</v>
      </c>
    </row>
    <row r="632" spans="1:6" x14ac:dyDescent="0.2">
      <c r="A632" s="4">
        <v>630</v>
      </c>
      <c r="B632" s="103" t="s">
        <v>102</v>
      </c>
      <c r="C632" s="103">
        <v>27</v>
      </c>
      <c r="D632" s="103">
        <v>5</v>
      </c>
      <c r="E632" s="103">
        <v>84.542692733994002</v>
      </c>
      <c r="F632" s="103">
        <v>112.09948279086299</v>
      </c>
    </row>
    <row r="633" spans="1:6" x14ac:dyDescent="0.2">
      <c r="A633" s="4">
        <v>631</v>
      </c>
      <c r="B633" s="103" t="s">
        <v>102</v>
      </c>
      <c r="C633" s="103">
        <v>27</v>
      </c>
      <c r="D633" s="103">
        <v>6</v>
      </c>
      <c r="E633" s="103">
        <v>83.954404340742499</v>
      </c>
      <c r="F633" s="103">
        <v>110.862572552556</v>
      </c>
    </row>
    <row r="634" spans="1:6" x14ac:dyDescent="0.2">
      <c r="A634" s="4">
        <v>632</v>
      </c>
      <c r="B634" s="103" t="s">
        <v>102</v>
      </c>
      <c r="C634" s="103">
        <v>27</v>
      </c>
      <c r="D634" s="103">
        <v>7</v>
      </c>
      <c r="E634" s="103">
        <v>86.884591195518993</v>
      </c>
      <c r="F634" s="103">
        <v>84.944648928006799</v>
      </c>
    </row>
    <row r="635" spans="1:6" x14ac:dyDescent="0.2">
      <c r="A635" s="4">
        <v>633</v>
      </c>
      <c r="B635" s="103" t="s">
        <v>102</v>
      </c>
      <c r="C635" s="103">
        <v>27</v>
      </c>
      <c r="D635" s="103">
        <v>8</v>
      </c>
      <c r="E635" s="103">
        <v>318.47286381654698</v>
      </c>
      <c r="F635" s="103">
        <v>74.728768423646699</v>
      </c>
    </row>
    <row r="636" spans="1:6" x14ac:dyDescent="0.2">
      <c r="A636" s="4">
        <v>634</v>
      </c>
      <c r="B636" s="103" t="s">
        <v>102</v>
      </c>
      <c r="C636" s="103">
        <v>27</v>
      </c>
      <c r="D636" s="103">
        <v>9</v>
      </c>
      <c r="E636" s="103">
        <v>321.50200388122101</v>
      </c>
      <c r="F636" s="103">
        <v>63.0125902479286</v>
      </c>
    </row>
    <row r="637" spans="1:6" x14ac:dyDescent="0.2">
      <c r="A637" s="4">
        <v>635</v>
      </c>
      <c r="B637" s="103" t="s">
        <v>102</v>
      </c>
      <c r="C637" s="103">
        <v>27</v>
      </c>
      <c r="D637" s="103">
        <v>10</v>
      </c>
      <c r="E637" s="103">
        <v>323.49562835889202</v>
      </c>
      <c r="F637" s="103">
        <v>63.381336253959198</v>
      </c>
    </row>
    <row r="638" spans="1:6" x14ac:dyDescent="0.2">
      <c r="A638" s="4">
        <v>636</v>
      </c>
      <c r="B638" s="103" t="s">
        <v>102</v>
      </c>
      <c r="C638" s="103">
        <v>27</v>
      </c>
      <c r="D638" s="103">
        <v>11</v>
      </c>
      <c r="E638" s="103">
        <v>322.853233053221</v>
      </c>
      <c r="F638" s="103">
        <v>55.8943355995155</v>
      </c>
    </row>
    <row r="639" spans="1:6" x14ac:dyDescent="0.2">
      <c r="A639" s="4">
        <v>637</v>
      </c>
      <c r="B639" s="103" t="s">
        <v>102</v>
      </c>
      <c r="C639" s="103">
        <v>27</v>
      </c>
      <c r="D639" s="103">
        <v>12</v>
      </c>
      <c r="E639" s="103">
        <v>320.32776540562497</v>
      </c>
      <c r="F639" s="103">
        <v>3.34602580599035</v>
      </c>
    </row>
    <row r="640" spans="1:6" x14ac:dyDescent="0.2">
      <c r="A640" s="4">
        <v>638</v>
      </c>
      <c r="B640" s="103" t="s">
        <v>102</v>
      </c>
      <c r="C640" s="103">
        <v>27</v>
      </c>
      <c r="D640" s="103">
        <v>13</v>
      </c>
      <c r="E640" s="103">
        <v>321.12287231246802</v>
      </c>
      <c r="F640" s="103">
        <v>0</v>
      </c>
    </row>
    <row r="641" spans="1:6" x14ac:dyDescent="0.2">
      <c r="A641" s="4">
        <v>639</v>
      </c>
      <c r="B641" s="103" t="s">
        <v>102</v>
      </c>
      <c r="C641" s="103">
        <v>27</v>
      </c>
      <c r="D641" s="103">
        <v>14</v>
      </c>
      <c r="E641" s="103">
        <v>321.85028765113498</v>
      </c>
      <c r="F641" s="103">
        <v>0</v>
      </c>
    </row>
    <row r="642" spans="1:6" x14ac:dyDescent="0.2">
      <c r="A642" s="4">
        <v>640</v>
      </c>
      <c r="B642" s="103" t="s">
        <v>102</v>
      </c>
      <c r="C642" s="103">
        <v>27</v>
      </c>
      <c r="D642" s="103">
        <v>15</v>
      </c>
      <c r="E642" s="103">
        <v>321.874172297325</v>
      </c>
      <c r="F642" s="103">
        <v>0</v>
      </c>
    </row>
    <row r="643" spans="1:6" x14ac:dyDescent="0.2">
      <c r="A643" s="4">
        <v>641</v>
      </c>
      <c r="B643" s="103" t="s">
        <v>102</v>
      </c>
      <c r="C643" s="103">
        <v>27</v>
      </c>
      <c r="D643" s="103">
        <v>16</v>
      </c>
      <c r="E643" s="103">
        <v>320.93841887873401</v>
      </c>
      <c r="F643" s="103">
        <v>0</v>
      </c>
    </row>
    <row r="644" spans="1:6" x14ac:dyDescent="0.2">
      <c r="A644" s="4">
        <v>642</v>
      </c>
      <c r="B644" s="103" t="s">
        <v>102</v>
      </c>
      <c r="C644" s="103">
        <v>27</v>
      </c>
      <c r="D644" s="103">
        <v>17</v>
      </c>
      <c r="E644" s="103">
        <v>321.70353964376699</v>
      </c>
      <c r="F644" s="103">
        <v>15.5622642476915</v>
      </c>
    </row>
    <row r="645" spans="1:6" x14ac:dyDescent="0.2">
      <c r="A645" s="4">
        <v>643</v>
      </c>
      <c r="B645" s="103" t="s">
        <v>102</v>
      </c>
      <c r="C645" s="103">
        <v>27</v>
      </c>
      <c r="D645" s="103">
        <v>18</v>
      </c>
      <c r="E645" s="103">
        <v>324.36966984061098</v>
      </c>
      <c r="F645" s="103">
        <v>23.4611461155272</v>
      </c>
    </row>
    <row r="646" spans="1:6" x14ac:dyDescent="0.2">
      <c r="A646" s="4">
        <v>644</v>
      </c>
      <c r="B646" s="103" t="s">
        <v>102</v>
      </c>
      <c r="C646" s="103">
        <v>27</v>
      </c>
      <c r="D646" s="103">
        <v>19</v>
      </c>
      <c r="E646" s="103">
        <v>324.37684868422002</v>
      </c>
      <c r="F646" s="103">
        <v>24.031906370567398</v>
      </c>
    </row>
    <row r="647" spans="1:6" x14ac:dyDescent="0.2">
      <c r="A647" s="4">
        <v>645</v>
      </c>
      <c r="B647" s="103" t="s">
        <v>102</v>
      </c>
      <c r="C647" s="103">
        <v>27</v>
      </c>
      <c r="D647" s="103">
        <v>20</v>
      </c>
      <c r="E647" s="103">
        <v>324.905930815901</v>
      </c>
      <c r="F647" s="103">
        <v>24.065083870238599</v>
      </c>
    </row>
    <row r="648" spans="1:6" x14ac:dyDescent="0.2">
      <c r="A648" s="4">
        <v>646</v>
      </c>
      <c r="B648" s="103" t="s">
        <v>102</v>
      </c>
      <c r="C648" s="103">
        <v>27</v>
      </c>
      <c r="D648" s="103">
        <v>21</v>
      </c>
      <c r="E648" s="103">
        <v>323.69296179182101</v>
      </c>
      <c r="F648" s="103">
        <v>23.7407092331235</v>
      </c>
    </row>
    <row r="649" spans="1:6" x14ac:dyDescent="0.2">
      <c r="A649" s="4">
        <v>647</v>
      </c>
      <c r="B649" s="103" t="s">
        <v>102</v>
      </c>
      <c r="C649" s="103">
        <v>27</v>
      </c>
      <c r="D649" s="103">
        <v>22</v>
      </c>
      <c r="E649" s="103">
        <v>321.98630564108799</v>
      </c>
      <c r="F649" s="103">
        <v>23.3187108687757</v>
      </c>
    </row>
    <row r="650" spans="1:6" x14ac:dyDescent="0.2">
      <c r="A650" s="4">
        <v>648</v>
      </c>
      <c r="B650" s="103" t="s">
        <v>102</v>
      </c>
      <c r="C650" s="103">
        <v>27</v>
      </c>
      <c r="D650" s="103">
        <v>23</v>
      </c>
      <c r="E650" s="103">
        <v>320.14193042461199</v>
      </c>
      <c r="F650" s="103">
        <v>23.285971822464401</v>
      </c>
    </row>
    <row r="651" spans="1:6" x14ac:dyDescent="0.2">
      <c r="A651" s="4">
        <v>649</v>
      </c>
      <c r="B651" s="103" t="s">
        <v>102</v>
      </c>
      <c r="C651" s="103">
        <v>28</v>
      </c>
      <c r="D651" s="103">
        <v>0</v>
      </c>
      <c r="E651" s="103">
        <v>115.252424109895</v>
      </c>
      <c r="F651" s="103">
        <v>115.14202366358801</v>
      </c>
    </row>
    <row r="652" spans="1:6" x14ac:dyDescent="0.2">
      <c r="A652" s="4">
        <v>650</v>
      </c>
      <c r="B652" s="103" t="s">
        <v>102</v>
      </c>
      <c r="C652" s="103">
        <v>28</v>
      </c>
      <c r="D652" s="103">
        <v>1</v>
      </c>
      <c r="E652" s="103">
        <v>114.044871375966</v>
      </c>
      <c r="F652" s="103">
        <v>114.032612223703</v>
      </c>
    </row>
    <row r="653" spans="1:6" x14ac:dyDescent="0.2">
      <c r="A653" s="4">
        <v>651</v>
      </c>
      <c r="B653" s="103" t="s">
        <v>102</v>
      </c>
      <c r="C653" s="103">
        <v>28</v>
      </c>
      <c r="D653" s="103">
        <v>2</v>
      </c>
      <c r="E653" s="103">
        <v>111.68298371957199</v>
      </c>
      <c r="F653" s="103">
        <v>111.93716871878</v>
      </c>
    </row>
    <row r="654" spans="1:6" x14ac:dyDescent="0.2">
      <c r="A654" s="4">
        <v>652</v>
      </c>
      <c r="B654" s="103" t="s">
        <v>102</v>
      </c>
      <c r="C654" s="103">
        <v>28</v>
      </c>
      <c r="D654" s="103">
        <v>3</v>
      </c>
      <c r="E654" s="103">
        <v>110.86974296918901</v>
      </c>
      <c r="F654" s="103">
        <v>111.411243257875</v>
      </c>
    </row>
    <row r="655" spans="1:6" x14ac:dyDescent="0.2">
      <c r="A655" s="4">
        <v>653</v>
      </c>
      <c r="B655" s="103" t="s">
        <v>102</v>
      </c>
      <c r="C655" s="103">
        <v>28</v>
      </c>
      <c r="D655" s="103">
        <v>4</v>
      </c>
      <c r="E655" s="103">
        <v>109.666630493002</v>
      </c>
      <c r="F655" s="103">
        <v>110.382155306811</v>
      </c>
    </row>
    <row r="656" spans="1:6" x14ac:dyDescent="0.2">
      <c r="A656" s="4">
        <v>654</v>
      </c>
      <c r="B656" s="103" t="s">
        <v>102</v>
      </c>
      <c r="C656" s="103">
        <v>28</v>
      </c>
      <c r="D656" s="103">
        <v>5</v>
      </c>
      <c r="E656" s="103">
        <v>107.078941879589</v>
      </c>
      <c r="F656" s="103">
        <v>107.952859437862</v>
      </c>
    </row>
    <row r="657" spans="1:6" x14ac:dyDescent="0.2">
      <c r="A657" s="4">
        <v>655</v>
      </c>
      <c r="B657" s="103" t="s">
        <v>102</v>
      </c>
      <c r="C657" s="103">
        <v>28</v>
      </c>
      <c r="D657" s="103">
        <v>6</v>
      </c>
      <c r="E657" s="103">
        <v>108.14299355024301</v>
      </c>
      <c r="F657" s="103">
        <v>108.94808127084001</v>
      </c>
    </row>
    <row r="658" spans="1:6" x14ac:dyDescent="0.2">
      <c r="A658" s="4">
        <v>656</v>
      </c>
      <c r="B658" s="103" t="s">
        <v>102</v>
      </c>
      <c r="C658" s="103">
        <v>28</v>
      </c>
      <c r="D658" s="103">
        <v>7</v>
      </c>
      <c r="E658" s="103">
        <v>101.50457055359701</v>
      </c>
      <c r="F658" s="103">
        <v>102.540528315271</v>
      </c>
    </row>
    <row r="659" spans="1:6" x14ac:dyDescent="0.2">
      <c r="A659" s="4">
        <v>657</v>
      </c>
      <c r="B659" s="103" t="s">
        <v>102</v>
      </c>
      <c r="C659" s="103">
        <v>28</v>
      </c>
      <c r="D659" s="103">
        <v>8</v>
      </c>
      <c r="E659" s="103">
        <v>95.628609360353295</v>
      </c>
      <c r="F659" s="103">
        <v>94.160312175293001</v>
      </c>
    </row>
    <row r="660" spans="1:6" x14ac:dyDescent="0.2">
      <c r="A660" s="4">
        <v>658</v>
      </c>
      <c r="B660" s="103" t="s">
        <v>102</v>
      </c>
      <c r="C660" s="103">
        <v>28</v>
      </c>
      <c r="D660" s="103">
        <v>9</v>
      </c>
      <c r="E660" s="103">
        <v>97.900918467627093</v>
      </c>
      <c r="F660" s="103">
        <v>96.086217023878703</v>
      </c>
    </row>
    <row r="661" spans="1:6" x14ac:dyDescent="0.2">
      <c r="A661" s="4">
        <v>659</v>
      </c>
      <c r="B661" s="103" t="s">
        <v>102</v>
      </c>
      <c r="C661" s="103">
        <v>28</v>
      </c>
      <c r="D661" s="103">
        <v>10</v>
      </c>
      <c r="E661" s="103">
        <v>100.899720846577</v>
      </c>
      <c r="F661" s="103">
        <v>101.26987409627</v>
      </c>
    </row>
    <row r="662" spans="1:6" x14ac:dyDescent="0.2">
      <c r="A662" s="4">
        <v>660</v>
      </c>
      <c r="B662" s="103" t="s">
        <v>102</v>
      </c>
      <c r="C662" s="103">
        <v>28</v>
      </c>
      <c r="D662" s="103">
        <v>11</v>
      </c>
      <c r="E662" s="103">
        <v>106.30157720993</v>
      </c>
      <c r="F662" s="103">
        <v>106.37937673986499</v>
      </c>
    </row>
    <row r="663" spans="1:6" x14ac:dyDescent="0.2">
      <c r="A663" s="4">
        <v>661</v>
      </c>
      <c r="B663" s="103" t="s">
        <v>102</v>
      </c>
      <c r="C663" s="103">
        <v>28</v>
      </c>
      <c r="D663" s="103">
        <v>12</v>
      </c>
      <c r="E663" s="103">
        <v>107.30226341514</v>
      </c>
      <c r="F663" s="103">
        <v>107.393766990066</v>
      </c>
    </row>
    <row r="664" spans="1:6" x14ac:dyDescent="0.2">
      <c r="A664" s="4">
        <v>662</v>
      </c>
      <c r="B664" s="103" t="s">
        <v>102</v>
      </c>
      <c r="C664" s="103">
        <v>28</v>
      </c>
      <c r="D664" s="103">
        <v>13</v>
      </c>
      <c r="E664" s="103">
        <v>107.466876068139</v>
      </c>
      <c r="F664" s="103">
        <v>107.45294354824</v>
      </c>
    </row>
    <row r="665" spans="1:6" x14ac:dyDescent="0.2">
      <c r="A665" s="4">
        <v>663</v>
      </c>
      <c r="B665" s="103" t="s">
        <v>102</v>
      </c>
      <c r="C665" s="103">
        <v>28</v>
      </c>
      <c r="D665" s="103">
        <v>14</v>
      </c>
      <c r="E665" s="103">
        <v>107.91372358214601</v>
      </c>
      <c r="F665" s="103">
        <v>107.95562979003201</v>
      </c>
    </row>
    <row r="666" spans="1:6" x14ac:dyDescent="0.2">
      <c r="A666" s="4">
        <v>664</v>
      </c>
      <c r="B666" s="103" t="s">
        <v>102</v>
      </c>
      <c r="C666" s="103">
        <v>28</v>
      </c>
      <c r="D666" s="103">
        <v>15</v>
      </c>
      <c r="E666" s="103">
        <v>102.223813961331</v>
      </c>
      <c r="F666" s="103">
        <v>102.30629529428199</v>
      </c>
    </row>
    <row r="667" spans="1:6" x14ac:dyDescent="0.2">
      <c r="A667" s="4">
        <v>665</v>
      </c>
      <c r="B667" s="103" t="s">
        <v>102</v>
      </c>
      <c r="C667" s="103">
        <v>28</v>
      </c>
      <c r="D667" s="103">
        <v>16</v>
      </c>
      <c r="E667" s="103">
        <v>108.377562176642</v>
      </c>
      <c r="F667" s="103">
        <v>108.42799632179</v>
      </c>
    </row>
    <row r="668" spans="1:6" x14ac:dyDescent="0.2">
      <c r="A668" s="4">
        <v>666</v>
      </c>
      <c r="B668" s="103" t="s">
        <v>102</v>
      </c>
      <c r="C668" s="103">
        <v>28</v>
      </c>
      <c r="D668" s="103">
        <v>17</v>
      </c>
      <c r="E668" s="103">
        <v>107.64250060149401</v>
      </c>
      <c r="F668" s="103">
        <v>107.26629840729299</v>
      </c>
    </row>
    <row r="669" spans="1:6" x14ac:dyDescent="0.2">
      <c r="A669" s="4">
        <v>667</v>
      </c>
      <c r="B669" s="103" t="s">
        <v>102</v>
      </c>
      <c r="C669" s="103">
        <v>28</v>
      </c>
      <c r="D669" s="103">
        <v>18</v>
      </c>
      <c r="E669" s="103">
        <v>134.72830772507999</v>
      </c>
      <c r="F669" s="103">
        <v>133.319514155646</v>
      </c>
    </row>
    <row r="670" spans="1:6" x14ac:dyDescent="0.2">
      <c r="A670" s="4">
        <v>668</v>
      </c>
      <c r="B670" s="103" t="s">
        <v>102</v>
      </c>
      <c r="C670" s="103">
        <v>28</v>
      </c>
      <c r="D670" s="103">
        <v>19</v>
      </c>
      <c r="E670" s="103">
        <v>135.51829760041099</v>
      </c>
      <c r="F670" s="103">
        <v>133.91288523031201</v>
      </c>
    </row>
    <row r="671" spans="1:6" x14ac:dyDescent="0.2">
      <c r="A671" s="4">
        <v>669</v>
      </c>
      <c r="B671" s="103" t="s">
        <v>102</v>
      </c>
      <c r="C671" s="103">
        <v>28</v>
      </c>
      <c r="D671" s="103">
        <v>20</v>
      </c>
      <c r="E671" s="103">
        <v>143.18001595266699</v>
      </c>
      <c r="F671" s="103">
        <v>141.02664650129401</v>
      </c>
    </row>
    <row r="672" spans="1:6" x14ac:dyDescent="0.2">
      <c r="A672" s="4">
        <v>670</v>
      </c>
      <c r="B672" s="103" t="s">
        <v>102</v>
      </c>
      <c r="C672" s="103">
        <v>28</v>
      </c>
      <c r="D672" s="103">
        <v>21</v>
      </c>
      <c r="E672" s="103">
        <v>142.55099220609401</v>
      </c>
      <c r="F672" s="103">
        <v>140.46148348153901</v>
      </c>
    </row>
    <row r="673" spans="1:6" x14ac:dyDescent="0.2">
      <c r="A673" s="4">
        <v>671</v>
      </c>
      <c r="B673" s="103" t="s">
        <v>102</v>
      </c>
      <c r="C673" s="103">
        <v>28</v>
      </c>
      <c r="D673" s="103">
        <v>22</v>
      </c>
      <c r="E673" s="103">
        <v>127.04407798343</v>
      </c>
      <c r="F673" s="103">
        <v>126.147254923875</v>
      </c>
    </row>
    <row r="674" spans="1:6" x14ac:dyDescent="0.2">
      <c r="A674" s="4">
        <v>672</v>
      </c>
      <c r="B674" s="103" t="s">
        <v>102</v>
      </c>
      <c r="C674" s="103">
        <v>28</v>
      </c>
      <c r="D674" s="103">
        <v>23</v>
      </c>
      <c r="E674" s="103">
        <v>119.851419364035</v>
      </c>
      <c r="F674" s="103">
        <v>119.587476744835</v>
      </c>
    </row>
    <row r="675" spans="1:6" x14ac:dyDescent="0.2">
      <c r="A675" s="4">
        <v>673</v>
      </c>
      <c r="B675" s="103" t="s">
        <v>102</v>
      </c>
      <c r="C675" s="103">
        <v>29</v>
      </c>
      <c r="D675" s="103">
        <v>0</v>
      </c>
      <c r="E675" s="103">
        <v>106.695728184285</v>
      </c>
      <c r="F675" s="103">
        <v>107.163188723763</v>
      </c>
    </row>
    <row r="676" spans="1:6" x14ac:dyDescent="0.2">
      <c r="A676" s="4">
        <v>674</v>
      </c>
      <c r="B676" s="103" t="s">
        <v>102</v>
      </c>
      <c r="C676" s="103">
        <v>29</v>
      </c>
      <c r="D676" s="103">
        <v>1</v>
      </c>
      <c r="E676" s="103">
        <v>105.98309096270199</v>
      </c>
      <c r="F676" s="103">
        <v>106.71190208909201</v>
      </c>
    </row>
    <row r="677" spans="1:6" x14ac:dyDescent="0.2">
      <c r="A677" s="4">
        <v>675</v>
      </c>
      <c r="B677" s="103" t="s">
        <v>102</v>
      </c>
      <c r="C677" s="103">
        <v>29</v>
      </c>
      <c r="D677" s="103">
        <v>2</v>
      </c>
      <c r="E677" s="103">
        <v>103.743499388391</v>
      </c>
      <c r="F677" s="103">
        <v>104.84063024025799</v>
      </c>
    </row>
    <row r="678" spans="1:6" x14ac:dyDescent="0.2">
      <c r="A678" s="4">
        <v>676</v>
      </c>
      <c r="B678" s="103" t="s">
        <v>102</v>
      </c>
      <c r="C678" s="103">
        <v>29</v>
      </c>
      <c r="D678" s="103">
        <v>3</v>
      </c>
      <c r="E678" s="103">
        <v>103.209172376374</v>
      </c>
      <c r="F678" s="103">
        <v>104.284558052657</v>
      </c>
    </row>
    <row r="679" spans="1:6" x14ac:dyDescent="0.2">
      <c r="A679" s="4">
        <v>677</v>
      </c>
      <c r="B679" s="103" t="s">
        <v>102</v>
      </c>
      <c r="C679" s="103">
        <v>29</v>
      </c>
      <c r="D679" s="103">
        <v>4</v>
      </c>
      <c r="E679" s="103">
        <v>105.21227820307099</v>
      </c>
      <c r="F679" s="103">
        <v>106.077505952896</v>
      </c>
    </row>
    <row r="680" spans="1:6" x14ac:dyDescent="0.2">
      <c r="A680" s="4">
        <v>678</v>
      </c>
      <c r="B680" s="103" t="s">
        <v>102</v>
      </c>
      <c r="C680" s="103">
        <v>29</v>
      </c>
      <c r="D680" s="103">
        <v>5</v>
      </c>
      <c r="E680" s="103">
        <v>104.965235373459</v>
      </c>
      <c r="F680" s="103">
        <v>105.83768121876901</v>
      </c>
    </row>
    <row r="681" spans="1:6" x14ac:dyDescent="0.2">
      <c r="A681" s="4">
        <v>679</v>
      </c>
      <c r="B681" s="103" t="s">
        <v>102</v>
      </c>
      <c r="C681" s="103">
        <v>29</v>
      </c>
      <c r="D681" s="103">
        <v>6</v>
      </c>
      <c r="E681" s="103">
        <v>109.793576810007</v>
      </c>
      <c r="F681" s="103">
        <v>110.034741892018</v>
      </c>
    </row>
    <row r="682" spans="1:6" x14ac:dyDescent="0.2">
      <c r="A682" s="4">
        <v>680</v>
      </c>
      <c r="B682" s="103" t="s">
        <v>102</v>
      </c>
      <c r="C682" s="103">
        <v>29</v>
      </c>
      <c r="D682" s="103">
        <v>7</v>
      </c>
      <c r="E682" s="103">
        <v>119.39607585784201</v>
      </c>
      <c r="F682" s="103">
        <v>118.716324111105</v>
      </c>
    </row>
    <row r="683" spans="1:6" x14ac:dyDescent="0.2">
      <c r="A683" s="4">
        <v>681</v>
      </c>
      <c r="B683" s="103" t="s">
        <v>102</v>
      </c>
      <c r="C683" s="103">
        <v>29</v>
      </c>
      <c r="D683" s="103">
        <v>8</v>
      </c>
      <c r="E683" s="103">
        <v>121.098349535418</v>
      </c>
      <c r="F683" s="103">
        <v>119.65474521795301</v>
      </c>
    </row>
    <row r="684" spans="1:6" x14ac:dyDescent="0.2">
      <c r="A684" s="4">
        <v>682</v>
      </c>
      <c r="B684" s="103" t="s">
        <v>102</v>
      </c>
      <c r="C684" s="103">
        <v>29</v>
      </c>
      <c r="D684" s="103">
        <v>9</v>
      </c>
      <c r="E684" s="103">
        <v>124.022850038226</v>
      </c>
      <c r="F684" s="103">
        <v>122.287240930138</v>
      </c>
    </row>
    <row r="685" spans="1:6" x14ac:dyDescent="0.2">
      <c r="A685" s="4">
        <v>683</v>
      </c>
      <c r="B685" s="103" t="s">
        <v>102</v>
      </c>
      <c r="C685" s="103">
        <v>29</v>
      </c>
      <c r="D685" s="103">
        <v>10</v>
      </c>
      <c r="E685" s="103">
        <v>124.937244752986</v>
      </c>
      <c r="F685" s="103">
        <v>123.19813951051999</v>
      </c>
    </row>
    <row r="686" spans="1:6" x14ac:dyDescent="0.2">
      <c r="A686" s="4">
        <v>684</v>
      </c>
      <c r="B686" s="103" t="s">
        <v>102</v>
      </c>
      <c r="C686" s="103">
        <v>29</v>
      </c>
      <c r="D686" s="103">
        <v>11</v>
      </c>
      <c r="E686" s="103">
        <v>123.11877196159701</v>
      </c>
      <c r="F686" s="103">
        <v>121.757932381933</v>
      </c>
    </row>
    <row r="687" spans="1:6" x14ac:dyDescent="0.2">
      <c r="A687" s="4">
        <v>685</v>
      </c>
      <c r="B687" s="103" t="s">
        <v>102</v>
      </c>
      <c r="C687" s="103">
        <v>29</v>
      </c>
      <c r="D687" s="103">
        <v>12</v>
      </c>
      <c r="E687" s="103">
        <v>121.963460626884</v>
      </c>
      <c r="F687" s="103">
        <v>120.721584409057</v>
      </c>
    </row>
    <row r="688" spans="1:6" x14ac:dyDescent="0.2">
      <c r="A688" s="4">
        <v>686</v>
      </c>
      <c r="B688" s="103" t="s">
        <v>102</v>
      </c>
      <c r="C688" s="103">
        <v>29</v>
      </c>
      <c r="D688" s="103">
        <v>13</v>
      </c>
      <c r="E688" s="103">
        <v>108.028238795826</v>
      </c>
      <c r="F688" s="103">
        <v>106.967553014106</v>
      </c>
    </row>
    <row r="689" spans="1:6" x14ac:dyDescent="0.2">
      <c r="A689" s="4">
        <v>687</v>
      </c>
      <c r="B689" s="103" t="s">
        <v>102</v>
      </c>
      <c r="C689" s="103">
        <v>29</v>
      </c>
      <c r="D689" s="103">
        <v>14</v>
      </c>
      <c r="E689" s="103">
        <v>104.515763740442</v>
      </c>
      <c r="F689" s="103">
        <v>103.60767898837599</v>
      </c>
    </row>
    <row r="690" spans="1:6" x14ac:dyDescent="0.2">
      <c r="A690" s="4">
        <v>688</v>
      </c>
      <c r="B690" s="103" t="s">
        <v>102</v>
      </c>
      <c r="C690" s="103">
        <v>29</v>
      </c>
      <c r="D690" s="103">
        <v>15</v>
      </c>
      <c r="E690" s="103">
        <v>104.121846413429</v>
      </c>
      <c r="F690" s="103">
        <v>103.331969577892</v>
      </c>
    </row>
    <row r="691" spans="1:6" x14ac:dyDescent="0.2">
      <c r="A691" s="4">
        <v>689</v>
      </c>
      <c r="B691" s="103" t="s">
        <v>102</v>
      </c>
      <c r="C691" s="103">
        <v>29</v>
      </c>
      <c r="D691" s="103">
        <v>16</v>
      </c>
      <c r="E691" s="103">
        <v>110.298853365163</v>
      </c>
      <c r="F691" s="103">
        <v>109.389064538879</v>
      </c>
    </row>
    <row r="692" spans="1:6" x14ac:dyDescent="0.2">
      <c r="A692" s="4">
        <v>690</v>
      </c>
      <c r="B692" s="103" t="s">
        <v>102</v>
      </c>
      <c r="C692" s="103">
        <v>29</v>
      </c>
      <c r="D692" s="103">
        <v>17</v>
      </c>
      <c r="E692" s="103">
        <v>116.362106211864</v>
      </c>
      <c r="F692" s="103">
        <v>115.48168509525</v>
      </c>
    </row>
    <row r="693" spans="1:6" x14ac:dyDescent="0.2">
      <c r="A693" s="4">
        <v>691</v>
      </c>
      <c r="B693" s="103" t="s">
        <v>102</v>
      </c>
      <c r="C693" s="103">
        <v>29</v>
      </c>
      <c r="D693" s="103">
        <v>18</v>
      </c>
      <c r="E693" s="103">
        <v>139.23485275332399</v>
      </c>
      <c r="F693" s="103">
        <v>137.86235814682999</v>
      </c>
    </row>
    <row r="694" spans="1:6" x14ac:dyDescent="0.2">
      <c r="A694" s="4">
        <v>692</v>
      </c>
      <c r="B694" s="103" t="s">
        <v>102</v>
      </c>
      <c r="C694" s="103">
        <v>29</v>
      </c>
      <c r="D694" s="103">
        <v>19</v>
      </c>
      <c r="E694" s="103">
        <v>160.32988496258901</v>
      </c>
      <c r="F694" s="103">
        <v>158.68879947143</v>
      </c>
    </row>
    <row r="695" spans="1:6" x14ac:dyDescent="0.2">
      <c r="A695" s="4">
        <v>693</v>
      </c>
      <c r="B695" s="103" t="s">
        <v>102</v>
      </c>
      <c r="C695" s="103">
        <v>29</v>
      </c>
      <c r="D695" s="103">
        <v>20</v>
      </c>
      <c r="E695" s="103">
        <v>160.06979563572699</v>
      </c>
      <c r="F695" s="103">
        <v>158.40242251807399</v>
      </c>
    </row>
    <row r="696" spans="1:6" x14ac:dyDescent="0.2">
      <c r="A696" s="4">
        <v>694</v>
      </c>
      <c r="B696" s="103" t="s">
        <v>102</v>
      </c>
      <c r="C696" s="103">
        <v>29</v>
      </c>
      <c r="D696" s="103">
        <v>21</v>
      </c>
      <c r="E696" s="103">
        <v>158.432657529664</v>
      </c>
      <c r="F696" s="103">
        <v>156.96129046978899</v>
      </c>
    </row>
    <row r="697" spans="1:6" x14ac:dyDescent="0.2">
      <c r="A697" s="4">
        <v>695</v>
      </c>
      <c r="B697" s="103" t="s">
        <v>102</v>
      </c>
      <c r="C697" s="103">
        <v>29</v>
      </c>
      <c r="D697" s="103">
        <v>22</v>
      </c>
      <c r="E697" s="103">
        <v>159.30528774430701</v>
      </c>
      <c r="F697" s="103">
        <v>157.49197170505201</v>
      </c>
    </row>
    <row r="698" spans="1:6" x14ac:dyDescent="0.2">
      <c r="A698" s="4">
        <v>696</v>
      </c>
      <c r="B698" s="103" t="s">
        <v>102</v>
      </c>
      <c r="C698" s="103">
        <v>29</v>
      </c>
      <c r="D698" s="103">
        <v>23</v>
      </c>
      <c r="E698" s="103">
        <v>126.38003522763</v>
      </c>
      <c r="F698" s="103">
        <v>125.29207393476599</v>
      </c>
    </row>
    <row r="699" spans="1:6" x14ac:dyDescent="0.2">
      <c r="A699" s="4">
        <v>697</v>
      </c>
      <c r="B699" s="103"/>
      <c r="C699" s="103"/>
      <c r="D699" s="103">
        <v>0</v>
      </c>
      <c r="E699" s="103">
        <v>110.97407614709</v>
      </c>
      <c r="F699" s="103">
        <v>111.1526061936755</v>
      </c>
    </row>
    <row r="700" spans="1:6" x14ac:dyDescent="0.2">
      <c r="A700" s="4">
        <v>698</v>
      </c>
      <c r="B700" s="103"/>
      <c r="C700" s="103"/>
      <c r="D700" s="103">
        <v>1</v>
      </c>
      <c r="E700" s="103">
        <v>110.01398116933399</v>
      </c>
      <c r="F700" s="103">
        <v>110.3722571563975</v>
      </c>
    </row>
    <row r="701" spans="1:6" x14ac:dyDescent="0.2">
      <c r="A701" s="4">
        <v>699</v>
      </c>
      <c r="B701" s="103"/>
      <c r="C701" s="103"/>
      <c r="D701" s="103">
        <v>2</v>
      </c>
      <c r="E701" s="103">
        <v>107.7132415539815</v>
      </c>
      <c r="F701" s="103">
        <v>108.388899479519</v>
      </c>
    </row>
    <row r="702" spans="1:6" x14ac:dyDescent="0.2">
      <c r="A702" s="4">
        <v>700</v>
      </c>
      <c r="B702" s="103"/>
      <c r="C702" s="103"/>
      <c r="D702" s="103">
        <v>3</v>
      </c>
      <c r="E702" s="103">
        <v>107.03945767278151</v>
      </c>
      <c r="F702" s="103">
        <v>107.847900655266</v>
      </c>
    </row>
    <row r="703" spans="1:6" x14ac:dyDescent="0.2">
      <c r="A703" s="4">
        <v>701</v>
      </c>
      <c r="B703" s="103"/>
      <c r="C703" s="103"/>
      <c r="D703" s="103">
        <v>4</v>
      </c>
      <c r="E703" s="103">
        <v>107.43945434803649</v>
      </c>
      <c r="F703" s="103">
        <v>108.2298306298535</v>
      </c>
    </row>
    <row r="704" spans="1:6" x14ac:dyDescent="0.2">
      <c r="A704" s="4">
        <v>702</v>
      </c>
      <c r="B704" s="103"/>
      <c r="C704" s="103"/>
      <c r="D704" s="103">
        <v>5</v>
      </c>
      <c r="E704" s="103">
        <v>106.022088626524</v>
      </c>
      <c r="F704" s="103">
        <v>106.8952703283155</v>
      </c>
    </row>
    <row r="705" spans="1:6" x14ac:dyDescent="0.2">
      <c r="A705" s="4">
        <v>703</v>
      </c>
      <c r="B705" s="103"/>
      <c r="C705" s="103"/>
      <c r="D705" s="103">
        <v>6</v>
      </c>
      <c r="E705" s="103">
        <v>108.96828518012501</v>
      </c>
      <c r="F705" s="103">
        <v>109.49141158142901</v>
      </c>
    </row>
    <row r="706" spans="1:6" x14ac:dyDescent="0.2">
      <c r="A706" s="4">
        <v>704</v>
      </c>
      <c r="B706" s="103"/>
      <c r="C706" s="103"/>
      <c r="D706" s="103">
        <v>7</v>
      </c>
      <c r="E706" s="103">
        <v>110.45032320571951</v>
      </c>
      <c r="F706" s="103">
        <v>110.62842621318799</v>
      </c>
    </row>
    <row r="707" spans="1:6" x14ac:dyDescent="0.2">
      <c r="A707" s="4">
        <v>705</v>
      </c>
      <c r="B707" s="103"/>
      <c r="C707" s="103"/>
      <c r="D707" s="103">
        <v>8</v>
      </c>
      <c r="E707" s="103">
        <v>108.36347944788565</v>
      </c>
      <c r="F707" s="103">
        <v>106.907528696623</v>
      </c>
    </row>
    <row r="708" spans="1:6" x14ac:dyDescent="0.2">
      <c r="A708" s="4">
        <v>706</v>
      </c>
      <c r="B708" s="103"/>
      <c r="C708" s="103"/>
      <c r="D708" s="103">
        <v>9</v>
      </c>
      <c r="E708" s="103">
        <v>110.96188425292655</v>
      </c>
      <c r="F708" s="103">
        <v>109.18672897700836</v>
      </c>
    </row>
    <row r="709" spans="1:6" x14ac:dyDescent="0.2">
      <c r="A709" s="4">
        <v>707</v>
      </c>
      <c r="B709" s="103"/>
      <c r="C709" s="103"/>
      <c r="D709" s="103">
        <v>10</v>
      </c>
      <c r="E709" s="103">
        <v>112.9184827997815</v>
      </c>
      <c r="F709" s="103">
        <v>112.234006803395</v>
      </c>
    </row>
    <row r="710" spans="1:6" x14ac:dyDescent="0.2">
      <c r="A710" s="4">
        <v>708</v>
      </c>
      <c r="B710" s="103"/>
      <c r="C710" s="103"/>
      <c r="D710" s="103">
        <v>11</v>
      </c>
      <c r="E710" s="103">
        <v>114.7101745857635</v>
      </c>
      <c r="F710" s="103">
        <v>114.06865456089901</v>
      </c>
    </row>
    <row r="711" spans="1:6" x14ac:dyDescent="0.2">
      <c r="A711" s="4">
        <v>709</v>
      </c>
      <c r="B711" s="103"/>
      <c r="C711" s="103"/>
      <c r="D711" s="103">
        <v>12</v>
      </c>
      <c r="E711" s="103">
        <v>114.632862021012</v>
      </c>
      <c r="F711" s="103">
        <v>114.0576756995615</v>
      </c>
    </row>
    <row r="712" spans="1:6" x14ac:dyDescent="0.2">
      <c r="A712" s="4">
        <v>710</v>
      </c>
      <c r="B712" s="103"/>
      <c r="C712" s="103"/>
      <c r="D712" s="103">
        <v>13</v>
      </c>
      <c r="E712" s="103">
        <v>107.7475574319825</v>
      </c>
      <c r="F712" s="103">
        <v>107.21024828117299</v>
      </c>
    </row>
    <row r="713" spans="1:6" x14ac:dyDescent="0.2">
      <c r="A713" s="4">
        <v>711</v>
      </c>
      <c r="B713" s="103"/>
      <c r="C713" s="103"/>
      <c r="D713" s="103">
        <v>14</v>
      </c>
      <c r="E713" s="103">
        <v>106.21474366129399</v>
      </c>
      <c r="F713" s="103">
        <v>105.78165438920399</v>
      </c>
    </row>
    <row r="714" spans="1:6" x14ac:dyDescent="0.2">
      <c r="A714" s="4">
        <v>712</v>
      </c>
      <c r="B714" s="103"/>
      <c r="C714" s="103"/>
      <c r="D714" s="103">
        <v>15</v>
      </c>
      <c r="E714" s="103">
        <v>103.17283018738</v>
      </c>
      <c r="F714" s="103">
        <v>102.81913243608699</v>
      </c>
    </row>
    <row r="715" spans="1:6" x14ac:dyDescent="0.2">
      <c r="A715" s="4">
        <v>713</v>
      </c>
      <c r="B715" s="103"/>
      <c r="C715" s="103"/>
      <c r="D715" s="103">
        <v>16</v>
      </c>
      <c r="E715" s="103">
        <v>109.3382077709025</v>
      </c>
      <c r="F715" s="103">
        <v>108.90853043033451</v>
      </c>
    </row>
    <row r="716" spans="1:6" x14ac:dyDescent="0.2">
      <c r="A716" s="4">
        <v>714</v>
      </c>
      <c r="B716" s="103"/>
      <c r="C716" s="103"/>
      <c r="D716" s="103">
        <v>17</v>
      </c>
      <c r="E716" s="103">
        <v>112.002303406679</v>
      </c>
      <c r="F716" s="103">
        <v>111.37399175127149</v>
      </c>
    </row>
    <row r="717" spans="1:6" x14ac:dyDescent="0.2">
      <c r="A717" s="4">
        <v>715</v>
      </c>
      <c r="B717" s="103"/>
      <c r="C717" s="103"/>
      <c r="D717" s="103">
        <v>18</v>
      </c>
      <c r="E717" s="103">
        <v>136.981580239202</v>
      </c>
      <c r="F717" s="103">
        <v>135.590936151238</v>
      </c>
    </row>
    <row r="718" spans="1:6" x14ac:dyDescent="0.2">
      <c r="A718" s="4">
        <v>716</v>
      </c>
      <c r="B718" s="103"/>
      <c r="C718" s="103"/>
      <c r="D718" s="103">
        <v>19</v>
      </c>
      <c r="E718" s="103">
        <v>147.92409128150001</v>
      </c>
      <c r="F718" s="103">
        <v>146.30084235087099</v>
      </c>
    </row>
    <row r="719" spans="1:6" x14ac:dyDescent="0.2">
      <c r="A719" s="4">
        <v>717</v>
      </c>
      <c r="B719" s="103"/>
      <c r="C719" s="103"/>
      <c r="D719" s="103">
        <v>20</v>
      </c>
      <c r="E719" s="103">
        <v>151.62490579419699</v>
      </c>
      <c r="F719" s="103">
        <v>149.714534509684</v>
      </c>
    </row>
    <row r="720" spans="1:6" x14ac:dyDescent="0.2">
      <c r="A720" s="4">
        <v>718</v>
      </c>
      <c r="B720" s="103"/>
      <c r="C720" s="103"/>
      <c r="D720" s="103">
        <v>21</v>
      </c>
      <c r="E720" s="103">
        <v>150.49182486787902</v>
      </c>
      <c r="F720" s="103">
        <v>148.711386975664</v>
      </c>
    </row>
    <row r="721" spans="1:6" x14ac:dyDescent="0.2">
      <c r="A721" s="4">
        <v>719</v>
      </c>
      <c r="B721" s="103"/>
      <c r="C721" s="103"/>
      <c r="D721" s="103">
        <v>22</v>
      </c>
      <c r="E721" s="103">
        <v>143.1746828638685</v>
      </c>
      <c r="F721" s="103">
        <v>141.81961331446351</v>
      </c>
    </row>
    <row r="722" spans="1:6" x14ac:dyDescent="0.2">
      <c r="A722" s="4">
        <v>720</v>
      </c>
      <c r="B722" s="103"/>
      <c r="C722" s="103"/>
      <c r="D722" s="103">
        <v>23</v>
      </c>
      <c r="E722" s="103">
        <v>123.1157272958325</v>
      </c>
      <c r="F722" s="103">
        <v>122.43977533980049</v>
      </c>
    </row>
    <row r="723" spans="1:6" x14ac:dyDescent="0.2">
      <c r="A723" s="4">
        <v>721</v>
      </c>
      <c r="B723" s="103"/>
      <c r="C723" s="103"/>
      <c r="D723" s="103">
        <v>0</v>
      </c>
      <c r="E723" s="103">
        <v>108.83490216568751</v>
      </c>
      <c r="F723" s="103">
        <v>109.15789745871925</v>
      </c>
    </row>
    <row r="724" spans="1:6" x14ac:dyDescent="0.2">
      <c r="A724" s="4">
        <v>722</v>
      </c>
      <c r="B724" s="103"/>
      <c r="C724" s="103"/>
      <c r="D724" s="103">
        <v>1</v>
      </c>
      <c r="E724" s="103">
        <v>107.99853606601799</v>
      </c>
      <c r="F724" s="103">
        <v>108.54207962274475</v>
      </c>
    </row>
    <row r="725" spans="1:6" x14ac:dyDescent="0.2">
      <c r="A725" s="4">
        <v>723</v>
      </c>
      <c r="B725" s="103"/>
      <c r="C725" s="103"/>
      <c r="D725" s="103">
        <v>2</v>
      </c>
      <c r="E725" s="103">
        <v>105.72837047118625</v>
      </c>
      <c r="F725" s="103">
        <v>106.6147648598885</v>
      </c>
    </row>
    <row r="726" spans="1:6" x14ac:dyDescent="0.2">
      <c r="A726" s="4">
        <v>724</v>
      </c>
      <c r="B726" s="103"/>
      <c r="C726" s="103"/>
      <c r="D726" s="103">
        <v>3</v>
      </c>
      <c r="E726" s="103">
        <v>105.12431502457775</v>
      </c>
      <c r="F726" s="103">
        <v>106.0662293539615</v>
      </c>
    </row>
    <row r="727" spans="1:6" x14ac:dyDescent="0.2">
      <c r="A727" s="4">
        <v>725</v>
      </c>
      <c r="B727" s="103"/>
      <c r="C727" s="103"/>
      <c r="D727" s="103">
        <v>4</v>
      </c>
      <c r="E727" s="103">
        <v>106.32586627555375</v>
      </c>
      <c r="F727" s="103">
        <v>107.15366829137474</v>
      </c>
    </row>
    <row r="728" spans="1:6" x14ac:dyDescent="0.2">
      <c r="A728" s="4">
        <v>726</v>
      </c>
      <c r="B728" s="103"/>
      <c r="C728" s="103"/>
      <c r="D728" s="103">
        <v>5</v>
      </c>
      <c r="E728" s="103">
        <v>105.4936619999915</v>
      </c>
      <c r="F728" s="103">
        <v>106.36647577354225</v>
      </c>
    </row>
    <row r="729" spans="1:6" x14ac:dyDescent="0.2">
      <c r="A729" s="4">
        <v>727</v>
      </c>
      <c r="B729" s="103"/>
      <c r="C729" s="103"/>
      <c r="D729" s="103">
        <v>6</v>
      </c>
      <c r="E729" s="103">
        <v>109.380930995066</v>
      </c>
      <c r="F729" s="103">
        <v>109.76307673672351</v>
      </c>
    </row>
    <row r="730" spans="1:6" x14ac:dyDescent="0.2">
      <c r="A730" s="4">
        <v>728</v>
      </c>
      <c r="B730" s="103"/>
      <c r="C730" s="103"/>
      <c r="D730" s="103">
        <v>7</v>
      </c>
      <c r="E730" s="103">
        <v>114.92319953178077</v>
      </c>
      <c r="F730" s="103">
        <v>114.67237516214649</v>
      </c>
    </row>
    <row r="731" spans="1:6" x14ac:dyDescent="0.2">
      <c r="A731" s="4">
        <v>729</v>
      </c>
      <c r="B731" s="103"/>
      <c r="C731" s="103"/>
      <c r="D731" s="103">
        <v>8</v>
      </c>
      <c r="E731" s="103">
        <v>114.73091449165182</v>
      </c>
      <c r="F731" s="103">
        <v>113.281136957288</v>
      </c>
    </row>
    <row r="732" spans="1:6" x14ac:dyDescent="0.2">
      <c r="A732" s="4">
        <v>730</v>
      </c>
      <c r="B732" s="103"/>
      <c r="C732" s="103"/>
      <c r="D732" s="103">
        <v>9</v>
      </c>
      <c r="E732" s="103">
        <v>117.49236714557628</v>
      </c>
      <c r="F732" s="103">
        <v>115.73698495357317</v>
      </c>
    </row>
    <row r="733" spans="1:6" x14ac:dyDescent="0.2">
      <c r="A733" s="4">
        <v>731</v>
      </c>
      <c r="B733" s="103"/>
      <c r="C733" s="103"/>
      <c r="D733" s="103">
        <v>10</v>
      </c>
      <c r="E733" s="103">
        <v>118.92786377638376</v>
      </c>
      <c r="F733" s="103">
        <v>117.71607315695749</v>
      </c>
    </row>
    <row r="734" spans="1:6" x14ac:dyDescent="0.2">
      <c r="A734" s="4">
        <v>732</v>
      </c>
      <c r="B734" s="103"/>
      <c r="C734" s="103"/>
      <c r="D734" s="103">
        <v>11</v>
      </c>
      <c r="E734" s="103">
        <v>118.91447327368024</v>
      </c>
      <c r="F734" s="103">
        <v>117.91329347141601</v>
      </c>
    </row>
    <row r="735" spans="1:6" x14ac:dyDescent="0.2">
      <c r="A735" s="4">
        <v>733</v>
      </c>
      <c r="B735" s="103"/>
      <c r="C735" s="103"/>
      <c r="D735" s="103">
        <v>12</v>
      </c>
      <c r="E735" s="103">
        <v>118.29816132394799</v>
      </c>
      <c r="F735" s="103">
        <v>117.38963005430925</v>
      </c>
    </row>
    <row r="736" spans="1:6" x14ac:dyDescent="0.2">
      <c r="A736" s="4">
        <v>734</v>
      </c>
      <c r="B736" s="103"/>
      <c r="C736" s="103"/>
      <c r="D736" s="103">
        <v>13</v>
      </c>
      <c r="E736" s="103">
        <v>107.88789811390424</v>
      </c>
      <c r="F736" s="103">
        <v>107.08890064763949</v>
      </c>
    </row>
    <row r="737" spans="1:6" x14ac:dyDescent="0.2">
      <c r="A737" s="4">
        <v>735</v>
      </c>
      <c r="B737" s="103"/>
      <c r="C737" s="103"/>
      <c r="D737" s="103">
        <v>14</v>
      </c>
      <c r="E737" s="103">
        <v>105.365253700868</v>
      </c>
      <c r="F737" s="103">
        <v>104.69466668878999</v>
      </c>
    </row>
    <row r="738" spans="1:6" x14ac:dyDescent="0.2">
      <c r="A738" s="4">
        <v>736</v>
      </c>
      <c r="B738" s="103"/>
      <c r="C738" s="103"/>
      <c r="D738" s="103">
        <v>15</v>
      </c>
      <c r="E738" s="103">
        <v>103.6473383004045</v>
      </c>
      <c r="F738" s="103">
        <v>103.07555100698949</v>
      </c>
    </row>
    <row r="739" spans="1:6" x14ac:dyDescent="0.2">
      <c r="A739" s="4">
        <v>737</v>
      </c>
      <c r="B739" s="103"/>
      <c r="C739" s="103"/>
      <c r="D739" s="103">
        <v>16</v>
      </c>
      <c r="E739" s="103">
        <v>109.81853056803274</v>
      </c>
      <c r="F739" s="103">
        <v>109.14879748460675</v>
      </c>
    </row>
    <row r="740" spans="1:6" x14ac:dyDescent="0.2">
      <c r="A740" s="4">
        <v>738</v>
      </c>
      <c r="B740" s="103"/>
      <c r="C740" s="103"/>
      <c r="D740" s="103">
        <v>17</v>
      </c>
      <c r="E740" s="103">
        <v>114.1822048092715</v>
      </c>
      <c r="F740" s="103">
        <v>113.42783842326074</v>
      </c>
    </row>
    <row r="741" spans="1:6" x14ac:dyDescent="0.2">
      <c r="A741" s="4">
        <v>739</v>
      </c>
      <c r="B741" s="103"/>
      <c r="C741" s="103"/>
      <c r="D741" s="103">
        <v>18</v>
      </c>
      <c r="E741" s="103">
        <v>138.108216496263</v>
      </c>
      <c r="F741" s="103">
        <v>136.72664714903399</v>
      </c>
    </row>
    <row r="742" spans="1:6" x14ac:dyDescent="0.2">
      <c r="A742" s="4">
        <v>740</v>
      </c>
      <c r="B742" s="103"/>
      <c r="C742" s="103"/>
      <c r="D742" s="103">
        <v>19</v>
      </c>
      <c r="E742" s="103">
        <v>154.12698812204451</v>
      </c>
      <c r="F742" s="103">
        <v>152.4948209111505</v>
      </c>
    </row>
    <row r="743" spans="1:6" x14ac:dyDescent="0.2">
      <c r="A743" s="4">
        <v>741</v>
      </c>
      <c r="B743" s="103"/>
      <c r="C743" s="103"/>
      <c r="D743" s="103">
        <v>20</v>
      </c>
      <c r="E743" s="103">
        <v>155.84735071496198</v>
      </c>
      <c r="F743" s="103">
        <v>154.05847851387898</v>
      </c>
    </row>
    <row r="744" spans="1:6" x14ac:dyDescent="0.2">
      <c r="A744" s="4">
        <v>742</v>
      </c>
      <c r="B744" s="103"/>
      <c r="C744" s="103"/>
      <c r="D744" s="103">
        <v>21</v>
      </c>
      <c r="E744" s="103">
        <v>154.46224119877149</v>
      </c>
      <c r="F744" s="103">
        <v>152.83633872272651</v>
      </c>
    </row>
    <row r="745" spans="1:6" x14ac:dyDescent="0.2">
      <c r="A745" s="4">
        <v>743</v>
      </c>
      <c r="B745" s="103"/>
      <c r="C745" s="103"/>
      <c r="D745" s="103">
        <v>22</v>
      </c>
      <c r="E745" s="103">
        <v>151.23998530408775</v>
      </c>
      <c r="F745" s="103">
        <v>149.65579250975776</v>
      </c>
    </row>
    <row r="746" spans="1:6" x14ac:dyDescent="0.2">
      <c r="A746" s="4">
        <v>744</v>
      </c>
      <c r="B746" s="103"/>
      <c r="C746" s="103"/>
      <c r="D746" s="103">
        <v>23</v>
      </c>
      <c r="E746" s="103">
        <v>124.74788126173125</v>
      </c>
      <c r="F746" s="103">
        <v>123.86592463728324</v>
      </c>
    </row>
    <row r="747" spans="1:6" x14ac:dyDescent="0.2">
      <c r="A747" s="4">
        <v>745</v>
      </c>
      <c r="B747" s="35"/>
      <c r="C747" s="35"/>
      <c r="D747" s="35"/>
      <c r="E747" s="35"/>
      <c r="F74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15974950</v>
      </c>
      <c r="C8" s="18">
        <f t="shared" si="0"/>
        <v>8303230</v>
      </c>
      <c r="D8" s="5">
        <f t="shared" ref="D8:E8" ca="1" si="1">SUM(D10:D754)</f>
        <v>603600.00000000047</v>
      </c>
      <c r="E8" s="18">
        <f t="shared" ca="1" si="1"/>
        <v>0</v>
      </c>
      <c r="H8" t="s">
        <v>39</v>
      </c>
      <c r="I8" s="51">
        <v>44774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'Punto de Medida'!C10</f>
        <v>0</v>
      </c>
      <c r="C10" s="20">
        <f>'Punto de Medida'!D10</f>
        <v>0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0</v>
      </c>
      <c r="H10" t="s">
        <v>40</v>
      </c>
      <c r="I10" s="52">
        <f ca="1">OFFSET('Anexo I'!$B$3,MONTH('Energía Transada'!I8),YEAR('Energía Transada'!I8)-2020)*1000</f>
        <v>503000</v>
      </c>
      <c r="J10" t="s">
        <v>41</v>
      </c>
    </row>
    <row r="11" spans="1:13" x14ac:dyDescent="0.2">
      <c r="A11" s="8">
        <v>2</v>
      </c>
      <c r="B11" s="9">
        <f>'Punto de Medida'!C11</f>
        <v>0</v>
      </c>
      <c r="C11" s="20">
        <f>'Punto de Medida'!D11</f>
        <v>0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0</v>
      </c>
      <c r="H11" t="s">
        <v>78</v>
      </c>
      <c r="I11" s="50">
        <v>0.2</v>
      </c>
    </row>
    <row r="12" spans="1:13" x14ac:dyDescent="0.2">
      <c r="A12" s="8">
        <v>3</v>
      </c>
      <c r="B12" s="9">
        <f>'Punto de Medida'!C12</f>
        <v>0</v>
      </c>
      <c r="C12" s="20">
        <f>'Punto de Medida'!D12</f>
        <v>0</v>
      </c>
      <c r="D12" s="9">
        <f ca="1">IF($I$13="SI",B12,'Energía Transada'!B12*'Energía Transada'!$I$15)</f>
        <v>0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'Punto de Medida'!C13</f>
        <v>0</v>
      </c>
      <c r="C13" s="20">
        <f>'Punto de Medida'!D13</f>
        <v>0</v>
      </c>
      <c r="D13" s="9">
        <f ca="1">IF($I$13="SI",B13,'Energía Transada'!B13*'Energía Transada'!$I$15)</f>
        <v>0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NO</v>
      </c>
    </row>
    <row r="14" spans="1:13" x14ac:dyDescent="0.2">
      <c r="A14" s="8">
        <v>5</v>
      </c>
      <c r="B14" s="9">
        <f>'Punto de Medida'!C14</f>
        <v>0</v>
      </c>
      <c r="C14" s="20">
        <f>'Punto de Medida'!D14</f>
        <v>2960</v>
      </c>
      <c r="D14" s="9">
        <f ca="1">IF($I$13="SI",B14,'Energía Transada'!B14*'Energía Transada'!$I$15)</f>
        <v>0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'Punto de Medida'!C15</f>
        <v>0</v>
      </c>
      <c r="C15" s="20">
        <f>'Punto de Medida'!D15</f>
        <v>5150</v>
      </c>
      <c r="D15" s="9">
        <f ca="1">IF($I$13="SI",B15,'Energía Transada'!B15*'Energía Transada'!$I$15)</f>
        <v>0</v>
      </c>
      <c r="E15" s="20">
        <f ca="1">IF($I$13="SI",'Energía Transada'!C15*'Energía Transada'!$I$16,0)</f>
        <v>0</v>
      </c>
      <c r="H15" t="s">
        <v>43</v>
      </c>
      <c r="I15" s="23">
        <f ca="1">MIN((I10*(1+I11))/B8,100%)</f>
        <v>3.778415581895405E-2</v>
      </c>
    </row>
    <row r="16" spans="1:13" x14ac:dyDescent="0.2">
      <c r="A16" s="8">
        <v>7</v>
      </c>
      <c r="B16" s="9">
        <f>'Punto de Medida'!C16</f>
        <v>0</v>
      </c>
      <c r="C16" s="20">
        <f>'Punto de Medida'!D16</f>
        <v>6160</v>
      </c>
      <c r="D16" s="9">
        <f ca="1">IF($I$13="SI",B16,'Energía Transada'!B16*'Energía Transada'!$I$15)</f>
        <v>0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</v>
      </c>
    </row>
    <row r="17" spans="1:9" x14ac:dyDescent="0.2">
      <c r="A17" s="8">
        <v>8</v>
      </c>
      <c r="B17" s="9">
        <f>'Punto de Medida'!C17</f>
        <v>4340</v>
      </c>
      <c r="C17" s="20">
        <f>'Punto de Medida'!D17</f>
        <v>7170</v>
      </c>
      <c r="D17" s="9">
        <f ca="1">IF($I$13="SI",B17,'Energía Transada'!B17*'Energía Transada'!$I$15)</f>
        <v>163.98323625426059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'Punto de Medida'!C18</f>
        <v>510</v>
      </c>
      <c r="C18" s="20">
        <f>'Punto de Medida'!D18</f>
        <v>7930</v>
      </c>
      <c r="D18" s="9">
        <f ca="1">IF($I$13="SI",B18,'Energía Transada'!B18*'Energía Transada'!$I$15)</f>
        <v>19.269919467666565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'Punto de Medida'!C19</f>
        <v>0</v>
      </c>
      <c r="C19" s="20">
        <f>'Punto de Medida'!D19</f>
        <v>3240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'Punto de Medida'!C20</f>
        <v>0</v>
      </c>
      <c r="C20" s="20">
        <f>'Punto de Medida'!D20</f>
        <v>5460</v>
      </c>
      <c r="D20" s="9">
        <f ca="1">IF($I$13="SI",B20,'Energía Transada'!B20*'Energía Transada'!$I$15)</f>
        <v>0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'Punto de Medida'!C21</f>
        <v>0</v>
      </c>
      <c r="C21" s="20">
        <f>'Punto de Medida'!D21</f>
        <v>4100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'Punto de Medida'!C22</f>
        <v>0</v>
      </c>
      <c r="C22" s="20">
        <f>'Punto de Medida'!D22</f>
        <v>2400</v>
      </c>
      <c r="D22" s="9">
        <f ca="1">IF($I$13="SI",B22,'Energía Transada'!B22*'Energía Transada'!$I$15)</f>
        <v>0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'Punto de Medida'!C23</f>
        <v>0</v>
      </c>
      <c r="C23" s="20">
        <f>'Punto de Medida'!D23</f>
        <v>1530</v>
      </c>
      <c r="D23" s="9">
        <f ca="1">IF($I$13="SI",B23,'Energía Transada'!B23*'Energía Transada'!$I$15)</f>
        <v>0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'Punto de Medida'!C24</f>
        <v>0</v>
      </c>
      <c r="C24" s="20">
        <f>'Punto de Medida'!D24</f>
        <v>1400</v>
      </c>
      <c r="D24" s="9">
        <f ca="1">IF($I$13="SI",B24,'Energía Transada'!B24*'Energía Transada'!$I$15)</f>
        <v>0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'Punto de Medida'!C25</f>
        <v>0</v>
      </c>
      <c r="C25" s="20">
        <f>'Punto de Medida'!D25</f>
        <v>1890</v>
      </c>
      <c r="D25" s="9">
        <f ca="1">IF($I$13="SI",B25,'Energía Transada'!B25*'Energía Transada'!$I$15)</f>
        <v>0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'Punto de Medida'!C26</f>
        <v>320</v>
      </c>
      <c r="C26" s="20">
        <f>'Punto de Medida'!D26</f>
        <v>4130</v>
      </c>
      <c r="D26" s="9">
        <f ca="1">IF($I$13="SI",B26,'Energía Transada'!B26*'Energía Transada'!$I$15)</f>
        <v>12.090929862065297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'Punto de Medida'!C27</f>
        <v>1580</v>
      </c>
      <c r="C27" s="20">
        <f>'Punto de Medida'!D27</f>
        <v>4900</v>
      </c>
      <c r="D27" s="9">
        <f ca="1">IF($I$13="SI",B27,'Energía Transada'!B27*'Energía Transada'!$I$15)</f>
        <v>59.698966193947399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'Punto de Medida'!C28</f>
        <v>0</v>
      </c>
      <c r="C28" s="20">
        <f>'Punto de Medida'!D28</f>
        <v>6700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0</v>
      </c>
    </row>
    <row r="29" spans="1:9" x14ac:dyDescent="0.2">
      <c r="A29" s="8">
        <v>20</v>
      </c>
      <c r="B29" s="9">
        <f>'Punto de Medida'!C29</f>
        <v>0</v>
      </c>
      <c r="C29" s="20">
        <f>'Punto de Medida'!D29</f>
        <v>6760</v>
      </c>
      <c r="D29" s="9">
        <f ca="1">IF($I$13="SI",B29,'Energía Transada'!B29*'Energía Transada'!$I$15)</f>
        <v>0</v>
      </c>
      <c r="E29" s="20">
        <f ca="1">IF($I$13="SI",'Energía Transada'!C29*'Energía Transada'!$I$16,0)</f>
        <v>0</v>
      </c>
    </row>
    <row r="30" spans="1:9" x14ac:dyDescent="0.2">
      <c r="A30" s="8">
        <v>21</v>
      </c>
      <c r="B30" s="9">
        <f>'Punto de Medida'!C30</f>
        <v>5500</v>
      </c>
      <c r="C30" s="20">
        <f>'Punto de Medida'!D30</f>
        <v>9900</v>
      </c>
      <c r="D30" s="9">
        <f ca="1">IF($I$13="SI",B30,'Energía Transada'!B30*'Energía Transada'!$I$15)</f>
        <v>207.81285700424726</v>
      </c>
      <c r="E30" s="20">
        <f ca="1">IF($I$13="SI",'Energía Transada'!C30*'Energía Transada'!$I$16,0)</f>
        <v>0</v>
      </c>
    </row>
    <row r="31" spans="1:9" x14ac:dyDescent="0.2">
      <c r="A31" s="8">
        <v>22</v>
      </c>
      <c r="B31" s="9">
        <f>'Punto de Medida'!C31</f>
        <v>7820</v>
      </c>
      <c r="C31" s="20">
        <f>'Punto de Medida'!D31</f>
        <v>11590</v>
      </c>
      <c r="D31" s="9">
        <f ca="1">IF($I$13="SI",B31,'Energía Transada'!B31*'Energía Transada'!$I$15)</f>
        <v>295.4720985042207</v>
      </c>
      <c r="E31" s="20">
        <f ca="1">IF($I$13="SI",'Energía Transada'!C31*'Energía Transada'!$I$16,0)</f>
        <v>0</v>
      </c>
    </row>
    <row r="32" spans="1:9" x14ac:dyDescent="0.2">
      <c r="A32" s="8">
        <v>23</v>
      </c>
      <c r="B32" s="9">
        <f>'Punto de Medida'!C32</f>
        <v>5860</v>
      </c>
      <c r="C32" s="20">
        <f>'Punto de Medida'!D32</f>
        <v>12280</v>
      </c>
      <c r="D32" s="9">
        <f ca="1">IF($I$13="SI",B32,'Energía Transada'!B32*'Energía Transada'!$I$15)</f>
        <v>221.41515309907072</v>
      </c>
      <c r="E32" s="20">
        <f ca="1">IF($I$13="SI",'Energía Transada'!C32*'Energía Transada'!$I$16,0)</f>
        <v>0</v>
      </c>
    </row>
    <row r="33" spans="1:5" x14ac:dyDescent="0.2">
      <c r="A33" s="8">
        <v>24</v>
      </c>
      <c r="B33" s="9">
        <f>'Punto de Medida'!C33</f>
        <v>3080</v>
      </c>
      <c r="C33" s="20">
        <f>'Punto de Medida'!D33</f>
        <v>15310</v>
      </c>
      <c r="D33" s="9">
        <f ca="1">IF($I$13="SI",B33,'Energía Transada'!B33*'Energía Transada'!$I$15)</f>
        <v>116.37519992237847</v>
      </c>
      <c r="E33" s="20">
        <f ca="1">IF($I$13="SI",'Energía Transada'!C33*'Energía Transada'!$I$16,0)</f>
        <v>0</v>
      </c>
    </row>
    <row r="34" spans="1:5" x14ac:dyDescent="0.2">
      <c r="A34" s="8">
        <v>25</v>
      </c>
      <c r="B34" s="9">
        <f>'Punto de Medida'!C34</f>
        <v>40</v>
      </c>
      <c r="C34" s="20">
        <f>'Punto de Medida'!D34</f>
        <v>16830</v>
      </c>
      <c r="D34" s="9">
        <f ca="1">IF($I$13="SI",B34,'Energía Transada'!B34*'Energía Transada'!$I$15)</f>
        <v>1.5113662327581621</v>
      </c>
      <c r="E34" s="20">
        <f ca="1">IF($I$13="SI",'Energía Transada'!C34*'Energía Transada'!$I$16,0)</f>
        <v>0</v>
      </c>
    </row>
    <row r="35" spans="1:5" x14ac:dyDescent="0.2">
      <c r="A35" s="8">
        <v>26</v>
      </c>
      <c r="B35" s="9">
        <f>'Punto de Medida'!C35</f>
        <v>0</v>
      </c>
      <c r="C35" s="20">
        <f>'Punto de Medida'!D35</f>
        <v>18920</v>
      </c>
      <c r="D35" s="9">
        <f ca="1">IF($I$13="SI",B35,'Energía Transada'!B35*'Energía Transada'!$I$15)</f>
        <v>0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'Punto de Medida'!C36</f>
        <v>0</v>
      </c>
      <c r="C36" s="20">
        <f>'Punto de Medida'!D36</f>
        <v>19290</v>
      </c>
      <c r="D36" s="9">
        <f ca="1">IF($I$13="SI",B36,'Energía Transada'!B36*'Energía Transada'!$I$15)</f>
        <v>0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'Punto de Medida'!C37</f>
        <v>0</v>
      </c>
      <c r="C37" s="20">
        <f>'Punto de Medida'!D37</f>
        <v>20920</v>
      </c>
      <c r="D37" s="9">
        <f ca="1">IF($I$13="SI",B37,'Energía Transada'!B37*'Energía Transada'!$I$15)</f>
        <v>0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'Punto de Medida'!C38</f>
        <v>0</v>
      </c>
      <c r="C38" s="20">
        <f>'Punto de Medida'!D38</f>
        <v>13700</v>
      </c>
      <c r="D38" s="9">
        <f ca="1">IF($I$13="SI",B38,'Energía Transada'!B38*'Energía Transada'!$I$15)</f>
        <v>0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'Punto de Medida'!C39</f>
        <v>0</v>
      </c>
      <c r="C39" s="20">
        <f>'Punto de Medida'!D39</f>
        <v>16680</v>
      </c>
      <c r="D39" s="9">
        <f ca="1">IF($I$13="SI",B39,'Energía Transada'!B39*'Energía Transada'!$I$15)</f>
        <v>0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'Punto de Medida'!C40</f>
        <v>0</v>
      </c>
      <c r="C40" s="20">
        <f>'Punto de Medida'!D40</f>
        <v>22010</v>
      </c>
      <c r="D40" s="9">
        <f ca="1">IF($I$13="SI",B40,'Energía Transada'!B40*'Energía Transada'!$I$15)</f>
        <v>0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'Punto de Medida'!C41</f>
        <v>0</v>
      </c>
      <c r="C41" s="20">
        <f>'Punto de Medida'!D41</f>
        <v>22070</v>
      </c>
      <c r="D41" s="9">
        <f ca="1">IF($I$13="SI",B41,'Energía Transada'!B41*'Energía Transada'!$I$15)</f>
        <v>0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'Punto de Medida'!C42</f>
        <v>0</v>
      </c>
      <c r="C42" s="20">
        <f>'Punto de Medida'!D42</f>
        <v>19400</v>
      </c>
      <c r="D42" s="9">
        <f ca="1">IF($I$13="SI",B42,'Energía Transada'!B42*'Energía Transada'!$I$15)</f>
        <v>0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'Punto de Medida'!C43</f>
        <v>0</v>
      </c>
      <c r="C43" s="20">
        <f>'Punto de Medida'!D43</f>
        <v>12610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'Punto de Medida'!C44</f>
        <v>0</v>
      </c>
      <c r="C44" s="20">
        <f>'Punto de Medida'!D44</f>
        <v>16590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'Punto de Medida'!C45</f>
        <v>0</v>
      </c>
      <c r="C45" s="20">
        <f>'Punto de Medida'!D45</f>
        <v>16520</v>
      </c>
      <c r="D45" s="9">
        <f ca="1">IF($I$13="SI",B45,'Energía Transada'!B45*'Energía Transada'!$I$15)</f>
        <v>0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'Punto de Medida'!C46</f>
        <v>0</v>
      </c>
      <c r="C46" s="20">
        <f>'Punto de Medida'!D46</f>
        <v>22330</v>
      </c>
      <c r="D46" s="9">
        <f ca="1">IF($I$13="SI",B46,'Energía Transada'!B46*'Energía Transada'!$I$15)</f>
        <v>0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'Punto de Medida'!C47</f>
        <v>0</v>
      </c>
      <c r="C47" s="20">
        <f>'Punto de Medida'!D47</f>
        <v>23910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0</v>
      </c>
    </row>
    <row r="48" spans="1:5" x14ac:dyDescent="0.2">
      <c r="A48" s="8">
        <v>39</v>
      </c>
      <c r="B48" s="9">
        <f>'Punto de Medida'!C48</f>
        <v>0</v>
      </c>
      <c r="C48" s="20">
        <f>'Punto de Medida'!D48</f>
        <v>20920</v>
      </c>
      <c r="D48" s="9">
        <f ca="1">IF($I$13="SI",B48,'Energía Transada'!B48*'Energía Transada'!$I$15)</f>
        <v>0</v>
      </c>
      <c r="E48" s="20">
        <f ca="1">IF($I$13="SI",'Energía Transada'!C48*'Energía Transada'!$I$16,0)</f>
        <v>0</v>
      </c>
    </row>
    <row r="49" spans="1:5" x14ac:dyDescent="0.2">
      <c r="A49" s="8">
        <v>40</v>
      </c>
      <c r="B49" s="9">
        <f>'Punto de Medida'!C49</f>
        <v>0</v>
      </c>
      <c r="C49" s="20">
        <f>'Punto de Medida'!D49</f>
        <v>21020</v>
      </c>
      <c r="D49" s="9">
        <f ca="1">IF($I$13="SI",B49,'Energía Transada'!B49*'Energía Transada'!$I$15)</f>
        <v>0</v>
      </c>
      <c r="E49" s="20">
        <f ca="1">IF($I$13="SI",'Energía Transada'!C49*'Energía Transada'!$I$16,0)</f>
        <v>0</v>
      </c>
    </row>
    <row r="50" spans="1:5" x14ac:dyDescent="0.2">
      <c r="A50" s="8">
        <v>41</v>
      </c>
      <c r="B50" s="9">
        <f>'Punto de Medida'!C50</f>
        <v>10</v>
      </c>
      <c r="C50" s="20">
        <f>'Punto de Medida'!D50</f>
        <v>17010</v>
      </c>
      <c r="D50" s="9">
        <f ca="1">IF($I$13="SI",B50,'Energía Transada'!B50*'Energía Transada'!$I$15)</f>
        <v>0.37784155818954052</v>
      </c>
      <c r="E50" s="20">
        <f ca="1">IF($I$13="SI",'Energía Transada'!C50*'Energía Transada'!$I$16,0)</f>
        <v>0</v>
      </c>
    </row>
    <row r="51" spans="1:5" x14ac:dyDescent="0.2">
      <c r="A51" s="8">
        <v>42</v>
      </c>
      <c r="B51" s="9">
        <f>'Punto de Medida'!C51</f>
        <v>30</v>
      </c>
      <c r="C51" s="20">
        <f>'Punto de Medida'!D51</f>
        <v>16430</v>
      </c>
      <c r="D51" s="9">
        <f ca="1">IF($I$13="SI",B51,'Energía Transada'!B51*'Energía Transada'!$I$15)</f>
        <v>1.1335246745686216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'Punto de Medida'!C52</f>
        <v>30</v>
      </c>
      <c r="C52" s="20">
        <f>'Punto de Medida'!D52</f>
        <v>23050</v>
      </c>
      <c r="D52" s="9">
        <f ca="1">IF($I$13="SI",B52,'Energía Transada'!B52*'Energía Transada'!$I$15)</f>
        <v>1.1335246745686216</v>
      </c>
      <c r="E52" s="20">
        <f ca="1">IF($I$13="SI",'Energía Transada'!C52*'Energía Transada'!$I$16,0)</f>
        <v>0</v>
      </c>
    </row>
    <row r="53" spans="1:5" x14ac:dyDescent="0.2">
      <c r="A53" s="8">
        <v>44</v>
      </c>
      <c r="B53" s="9">
        <f>'Punto de Medida'!C53</f>
        <v>0</v>
      </c>
      <c r="C53" s="20">
        <f>'Punto de Medida'!D53</f>
        <v>28190</v>
      </c>
      <c r="D53" s="9">
        <f ca="1">IF($I$13="SI",B53,'Energía Transada'!B53*'Energía Transada'!$I$15)</f>
        <v>0</v>
      </c>
      <c r="E53" s="20">
        <f ca="1">IF($I$13="SI",'Energía Transada'!C53*'Energía Transada'!$I$16,0)</f>
        <v>0</v>
      </c>
    </row>
    <row r="54" spans="1:5" x14ac:dyDescent="0.2">
      <c r="A54" s="8">
        <v>45</v>
      </c>
      <c r="B54" s="9">
        <f>'Punto de Medida'!C54</f>
        <v>0</v>
      </c>
      <c r="C54" s="20">
        <f>'Punto de Medida'!D54</f>
        <v>26030</v>
      </c>
      <c r="D54" s="9">
        <f ca="1">IF($I$13="SI",B54,'Energía Transada'!B54*'Energía Transada'!$I$15)</f>
        <v>0</v>
      </c>
      <c r="E54" s="20">
        <f ca="1">IF($I$13="SI",'Energía Transada'!C54*'Energía Transada'!$I$16,0)</f>
        <v>0</v>
      </c>
    </row>
    <row r="55" spans="1:5" x14ac:dyDescent="0.2">
      <c r="A55" s="8">
        <v>46</v>
      </c>
      <c r="B55" s="9">
        <f>'Punto de Medida'!C55</f>
        <v>0</v>
      </c>
      <c r="C55" s="20">
        <f>'Punto de Medida'!D55</f>
        <v>26870</v>
      </c>
      <c r="D55" s="9">
        <f ca="1">IF($I$13="SI",B55,'Energía Transada'!B55*'Energía Transada'!$I$15)</f>
        <v>0</v>
      </c>
      <c r="E55" s="20">
        <f ca="1">IF($I$13="SI",'Energía Transada'!C55*'Energía Transada'!$I$16,0)</f>
        <v>0</v>
      </c>
    </row>
    <row r="56" spans="1:5" x14ac:dyDescent="0.2">
      <c r="A56" s="8">
        <v>47</v>
      </c>
      <c r="B56" s="9">
        <f>'Punto de Medida'!C56</f>
        <v>0</v>
      </c>
      <c r="C56" s="20">
        <f>'Punto de Medida'!D56</f>
        <v>23020</v>
      </c>
      <c r="D56" s="9">
        <f ca="1">IF($I$13="SI",B56,'Energía Transada'!B56*'Energía Transada'!$I$15)</f>
        <v>0</v>
      </c>
      <c r="E56" s="20">
        <f ca="1">IF($I$13="SI",'Energía Transada'!C56*'Energía Transada'!$I$16,0)</f>
        <v>0</v>
      </c>
    </row>
    <row r="57" spans="1:5" x14ac:dyDescent="0.2">
      <c r="A57" s="8">
        <v>48</v>
      </c>
      <c r="B57" s="9">
        <f>'Punto de Medida'!C57</f>
        <v>0</v>
      </c>
      <c r="C57" s="20">
        <f>'Punto de Medida'!D57</f>
        <v>22100</v>
      </c>
      <c r="D57" s="9">
        <f ca="1">IF($I$13="SI",B57,'Energía Transada'!B57*'Energía Transada'!$I$15)</f>
        <v>0</v>
      </c>
      <c r="E57" s="20">
        <f ca="1">IF($I$13="SI",'Energía Transada'!C57*'Energía Transada'!$I$16,0)</f>
        <v>0</v>
      </c>
    </row>
    <row r="58" spans="1:5" x14ac:dyDescent="0.2">
      <c r="A58" s="8">
        <v>49</v>
      </c>
      <c r="B58" s="9">
        <f>'Punto de Medida'!C58</f>
        <v>0</v>
      </c>
      <c r="C58" s="20">
        <f>'Punto de Medida'!D58</f>
        <v>16650</v>
      </c>
      <c r="D58" s="9">
        <f ca="1">IF($I$13="SI",B58,'Energía Transada'!B58*'Energía Transada'!$I$15)</f>
        <v>0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'Punto de Medida'!C59</f>
        <v>0</v>
      </c>
      <c r="C59" s="20">
        <f>'Punto de Medida'!D59</f>
        <v>14160</v>
      </c>
      <c r="D59" s="9">
        <f ca="1">IF($I$13="SI",B59,'Energía Transada'!B59*'Energía Transada'!$I$15)</f>
        <v>0</v>
      </c>
      <c r="E59" s="20">
        <f ca="1">IF($I$13="SI",'Energía Transada'!C59*'Energía Transada'!$I$16,0)</f>
        <v>0</v>
      </c>
    </row>
    <row r="60" spans="1:5" x14ac:dyDescent="0.2">
      <c r="A60" s="8">
        <v>51</v>
      </c>
      <c r="B60" s="9">
        <f>'Punto de Medida'!C60</f>
        <v>50</v>
      </c>
      <c r="C60" s="20">
        <f>'Punto de Medida'!D60</f>
        <v>7450</v>
      </c>
      <c r="D60" s="9">
        <f ca="1">IF($I$13="SI",B60,'Energía Transada'!B60*'Energía Transada'!$I$15)</f>
        <v>1.8892077909477025</v>
      </c>
      <c r="E60" s="20">
        <f ca="1">IF($I$13="SI",'Energía Transada'!C60*'Energía Transada'!$I$16,0)</f>
        <v>0</v>
      </c>
    </row>
    <row r="61" spans="1:5" x14ac:dyDescent="0.2">
      <c r="A61" s="8">
        <v>52</v>
      </c>
      <c r="B61" s="9">
        <f>'Punto de Medida'!C61</f>
        <v>990</v>
      </c>
      <c r="C61" s="20">
        <f>'Punto de Medida'!D61</f>
        <v>4870</v>
      </c>
      <c r="D61" s="9">
        <f ca="1">IF($I$13="SI",B61,'Energía Transada'!B61*'Energía Transada'!$I$15)</f>
        <v>37.40631426076451</v>
      </c>
      <c r="E61" s="20">
        <f ca="1">IF($I$13="SI",'Energía Transada'!C61*'Energía Transada'!$I$16,0)</f>
        <v>0</v>
      </c>
    </row>
    <row r="62" spans="1:5" x14ac:dyDescent="0.2">
      <c r="A62" s="8">
        <v>53</v>
      </c>
      <c r="B62" s="9">
        <f>'Punto de Medida'!C62</f>
        <v>2420</v>
      </c>
      <c r="C62" s="20">
        <f>'Punto de Medida'!D62</f>
        <v>3150</v>
      </c>
      <c r="D62" s="9">
        <f ca="1">IF($I$13="SI",B62,'Energía Transada'!B62*'Energía Transada'!$I$15)</f>
        <v>91.437657081868807</v>
      </c>
      <c r="E62" s="20">
        <f ca="1">IF($I$13="SI",'Energía Transada'!C62*'Energía Transada'!$I$16,0)</f>
        <v>0</v>
      </c>
    </row>
    <row r="63" spans="1:5" x14ac:dyDescent="0.2">
      <c r="A63" s="8">
        <v>54</v>
      </c>
      <c r="B63" s="9">
        <f>'Punto de Medida'!C63</f>
        <v>430</v>
      </c>
      <c r="C63" s="20">
        <f>'Punto de Medida'!D63</f>
        <v>3330</v>
      </c>
      <c r="D63" s="9">
        <f ca="1">IF($I$13="SI",B63,'Energía Transada'!B63*'Energía Transada'!$I$15)</f>
        <v>16.247187002150241</v>
      </c>
      <c r="E63" s="20">
        <f ca="1">IF($I$13="SI",'Energía Transada'!C63*'Energía Transada'!$I$16,0)</f>
        <v>0</v>
      </c>
    </row>
    <row r="64" spans="1:5" x14ac:dyDescent="0.2">
      <c r="A64" s="8">
        <v>55</v>
      </c>
      <c r="B64" s="9">
        <f>'Punto de Medida'!C64</f>
        <v>90</v>
      </c>
      <c r="C64" s="20">
        <f>'Punto de Medida'!D64</f>
        <v>3240</v>
      </c>
      <c r="D64" s="9">
        <f ca="1">IF($I$13="SI",B64,'Energía Transada'!B64*'Energía Transada'!$I$15)</f>
        <v>3.4005740237058646</v>
      </c>
      <c r="E64" s="20">
        <f ca="1">IF($I$13="SI",'Energía Transada'!C64*'Energía Transada'!$I$16,0)</f>
        <v>0</v>
      </c>
    </row>
    <row r="65" spans="1:5" x14ac:dyDescent="0.2">
      <c r="A65" s="8">
        <v>56</v>
      </c>
      <c r="B65" s="9">
        <f>'Punto de Medida'!C65</f>
        <v>7230</v>
      </c>
      <c r="C65" s="20">
        <f>'Punto de Medida'!D65</f>
        <v>3070</v>
      </c>
      <c r="D65" s="9">
        <f ca="1">IF($I$13="SI",B65,'Energía Transada'!B65*'Energía Transada'!$I$15)</f>
        <v>273.17944657103777</v>
      </c>
      <c r="E65" s="20">
        <f ca="1">IF($I$13="SI",'Energía Transada'!C65*'Energía Transada'!$I$16,0)</f>
        <v>0</v>
      </c>
    </row>
    <row r="66" spans="1:5" x14ac:dyDescent="0.2">
      <c r="A66" s="8">
        <v>57</v>
      </c>
      <c r="B66" s="9">
        <f>'Punto de Medida'!C66</f>
        <v>24750</v>
      </c>
      <c r="C66" s="20">
        <f>'Punto de Medida'!D66</f>
        <v>430</v>
      </c>
      <c r="D66" s="9">
        <f ca="1">IF($I$13="SI",B66,'Energía Transada'!B66*'Energía Transada'!$I$15)</f>
        <v>935.15785651911278</v>
      </c>
      <c r="E66" s="20">
        <f ca="1">IF($I$13="SI",'Energía Transada'!C66*'Energía Transada'!$I$16,0)</f>
        <v>0</v>
      </c>
    </row>
    <row r="67" spans="1:5" x14ac:dyDescent="0.2">
      <c r="A67" s="8">
        <v>58</v>
      </c>
      <c r="B67" s="9">
        <f>'Punto de Medida'!C67</f>
        <v>48270</v>
      </c>
      <c r="C67" s="20">
        <f>'Punto de Medida'!D67</f>
        <v>0</v>
      </c>
      <c r="D67" s="9">
        <f ca="1">IF($I$13="SI",B67,'Energía Transada'!B67*'Energía Transada'!$I$15)</f>
        <v>1823.841201380912</v>
      </c>
      <c r="E67" s="20">
        <f ca="1">IF($I$13="SI",'Energía Transada'!C67*'Energía Transada'!$I$16,0)</f>
        <v>0</v>
      </c>
    </row>
    <row r="68" spans="1:5" x14ac:dyDescent="0.2">
      <c r="A68" s="8">
        <v>59</v>
      </c>
      <c r="B68" s="9">
        <f>'Punto de Medida'!C68</f>
        <v>35560</v>
      </c>
      <c r="C68" s="20">
        <f>'Punto de Medida'!D68</f>
        <v>0</v>
      </c>
      <c r="D68" s="9">
        <f ca="1">IF($I$13="SI",B68,'Energía Transada'!B68*'Energía Transada'!$I$15)</f>
        <v>1343.6045809220061</v>
      </c>
      <c r="E68" s="20">
        <f ca="1">IF($I$13="SI",'Energía Transada'!C68*'Energía Transada'!$I$16,0)</f>
        <v>0</v>
      </c>
    </row>
    <row r="69" spans="1:5" x14ac:dyDescent="0.2">
      <c r="A69" s="8">
        <v>60</v>
      </c>
      <c r="B69" s="9">
        <f>'Punto de Medida'!C69</f>
        <v>49940</v>
      </c>
      <c r="C69" s="20">
        <f>'Punto de Medida'!D69</f>
        <v>0</v>
      </c>
      <c r="D69" s="9">
        <f ca="1">IF($I$13="SI",B69,'Energía Transada'!B69*'Energía Transada'!$I$15)</f>
        <v>1886.9407415985652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'Punto de Medida'!C70</f>
        <v>61460</v>
      </c>
      <c r="C70" s="20">
        <f>'Punto de Medida'!D70</f>
        <v>0</v>
      </c>
      <c r="D70" s="9">
        <f ca="1">IF($I$13="SI",B70,'Energía Transada'!B70*'Energía Transada'!$I$15)</f>
        <v>2322.2142166329158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'Punto de Medida'!C71</f>
        <v>75790</v>
      </c>
      <c r="C71" s="20">
        <f>'Punto de Medida'!D71</f>
        <v>0</v>
      </c>
      <c r="D71" s="9">
        <f ca="1">IF($I$13="SI",B71,'Energía Transada'!B71*'Energía Transada'!$I$15)</f>
        <v>2863.6611695185275</v>
      </c>
      <c r="E71" s="20">
        <f ca="1">IF($I$13="SI",'Energía Transada'!C71*'Energía Transada'!$I$16,0)</f>
        <v>0</v>
      </c>
    </row>
    <row r="72" spans="1:5" x14ac:dyDescent="0.2">
      <c r="A72" s="8">
        <v>63</v>
      </c>
      <c r="B72" s="9">
        <f>'Punto de Medida'!C72</f>
        <v>79740</v>
      </c>
      <c r="C72" s="20">
        <f>'Punto de Medida'!D72</f>
        <v>0</v>
      </c>
      <c r="D72" s="9">
        <f ca="1">IF($I$13="SI",B72,'Energía Transada'!B72*'Energía Transada'!$I$15)</f>
        <v>3012.9085850033962</v>
      </c>
      <c r="E72" s="20">
        <f ca="1">IF($I$13="SI",'Energía Transada'!C72*'Energía Transada'!$I$16,0)</f>
        <v>0</v>
      </c>
    </row>
    <row r="73" spans="1:5" x14ac:dyDescent="0.2">
      <c r="A73" s="8">
        <v>64</v>
      </c>
      <c r="B73" s="9">
        <f>'Punto de Medida'!C73</f>
        <v>60730</v>
      </c>
      <c r="C73" s="20">
        <f>'Punto de Medida'!D73</f>
        <v>250</v>
      </c>
      <c r="D73" s="9">
        <f ca="1">IF($I$13="SI",B73,'Energía Transada'!B73*'Energía Transada'!$I$15)</f>
        <v>2294.6317828850792</v>
      </c>
      <c r="E73" s="20">
        <f ca="1">IF($I$13="SI",'Energía Transada'!C73*'Energía Transada'!$I$16,0)</f>
        <v>0</v>
      </c>
    </row>
    <row r="74" spans="1:5" x14ac:dyDescent="0.2">
      <c r="A74" s="8">
        <v>65</v>
      </c>
      <c r="B74" s="9">
        <f>'Punto de Medida'!C74</f>
        <v>18510</v>
      </c>
      <c r="C74" s="20">
        <f>'Punto de Medida'!D74</f>
        <v>2380</v>
      </c>
      <c r="D74" s="9">
        <f ca="1">IF($I$13="SI",B74,'Energía Transada'!B74*'Energía Transada'!$I$15)</f>
        <v>699.38472420883943</v>
      </c>
      <c r="E74" s="20">
        <f ca="1">IF($I$13="SI",'Energía Transada'!C74*'Energía Transada'!$I$16,0)</f>
        <v>0</v>
      </c>
    </row>
    <row r="75" spans="1:5" x14ac:dyDescent="0.2">
      <c r="A75" s="8">
        <v>66</v>
      </c>
      <c r="B75" s="9">
        <f>'Punto de Medida'!C75</f>
        <v>6050</v>
      </c>
      <c r="C75" s="20">
        <f>'Punto de Medida'!D75</f>
        <v>2420</v>
      </c>
      <c r="D75" s="9">
        <f ca="1">IF($I$13="SI",B75,'Energía Transada'!B75*'Energía Transada'!$I$15)</f>
        <v>228.59414270467201</v>
      </c>
      <c r="E75" s="20">
        <f ca="1">IF($I$13="SI",'Energía Transada'!C75*'Energía Transada'!$I$16,0)</f>
        <v>0</v>
      </c>
    </row>
    <row r="76" spans="1:5" x14ac:dyDescent="0.2">
      <c r="A76" s="8">
        <v>67</v>
      </c>
      <c r="B76" s="9">
        <f>'Punto de Medida'!C76</f>
        <v>120</v>
      </c>
      <c r="C76" s="20">
        <f>'Punto de Medida'!D76</f>
        <v>1390</v>
      </c>
      <c r="D76" s="9">
        <f ca="1">IF($I$13="SI",B76,'Energía Transada'!B76*'Energía Transada'!$I$15)</f>
        <v>4.5340986982744864</v>
      </c>
      <c r="E76" s="20">
        <f ca="1">IF($I$13="SI",'Energía Transada'!C76*'Energía Transada'!$I$16,0)</f>
        <v>0</v>
      </c>
    </row>
    <row r="77" spans="1:5" x14ac:dyDescent="0.2">
      <c r="A77" s="8">
        <v>68</v>
      </c>
      <c r="B77" s="9">
        <f>'Punto de Medida'!C77</f>
        <v>2250</v>
      </c>
      <c r="C77" s="20">
        <f>'Punto de Medida'!D77</f>
        <v>1690</v>
      </c>
      <c r="D77" s="9">
        <f ca="1">IF($I$13="SI",B77,'Energía Transada'!B77*'Energía Transada'!$I$15)</f>
        <v>85.014350592646608</v>
      </c>
      <c r="E77" s="20">
        <f ca="1">IF($I$13="SI",'Energía Transada'!C77*'Energía Transada'!$I$16,0)</f>
        <v>0</v>
      </c>
    </row>
    <row r="78" spans="1:5" x14ac:dyDescent="0.2">
      <c r="A78" s="8">
        <v>69</v>
      </c>
      <c r="B78" s="9">
        <f>'Punto de Medida'!C78</f>
        <v>1220</v>
      </c>
      <c r="C78" s="20">
        <f>'Punto de Medida'!D78</f>
        <v>3630</v>
      </c>
      <c r="D78" s="9">
        <f ca="1">IF($I$13="SI",B78,'Energía Transada'!B78*'Energía Transada'!$I$15)</f>
        <v>46.096670099123941</v>
      </c>
      <c r="E78" s="20">
        <f ca="1">IF($I$13="SI",'Energía Transada'!C78*'Energía Transada'!$I$16,0)</f>
        <v>0</v>
      </c>
    </row>
    <row r="79" spans="1:5" x14ac:dyDescent="0.2">
      <c r="A79" s="8">
        <v>70</v>
      </c>
      <c r="B79" s="9">
        <f>'Punto de Medida'!C79</f>
        <v>3220</v>
      </c>
      <c r="C79" s="20">
        <f>'Punto de Medida'!D79</f>
        <v>3760</v>
      </c>
      <c r="D79" s="9">
        <f ca="1">IF($I$13="SI",B79,'Energía Transada'!B79*'Energía Transada'!$I$15)</f>
        <v>121.66498173703204</v>
      </c>
      <c r="E79" s="20">
        <f ca="1">IF($I$13="SI",'Energía Transada'!C79*'Energía Transada'!$I$16,0)</f>
        <v>0</v>
      </c>
    </row>
    <row r="80" spans="1:5" x14ac:dyDescent="0.2">
      <c r="A80" s="8">
        <v>71</v>
      </c>
      <c r="B80" s="9">
        <f>'Punto de Medida'!C80</f>
        <v>310</v>
      </c>
      <c r="C80" s="20">
        <f>'Punto de Medida'!D80</f>
        <v>7820</v>
      </c>
      <c r="D80" s="9">
        <f ca="1">IF($I$13="SI",B80,'Energía Transada'!B80*'Energía Transada'!$I$15)</f>
        <v>11.713088303875756</v>
      </c>
      <c r="E80" s="20">
        <f ca="1">IF($I$13="SI",'Energía Transada'!C80*'Energía Transada'!$I$16,0)</f>
        <v>0</v>
      </c>
    </row>
    <row r="81" spans="1:5" x14ac:dyDescent="0.2">
      <c r="A81" s="8">
        <v>72</v>
      </c>
      <c r="B81" s="9">
        <f>'Punto de Medida'!C81</f>
        <v>0</v>
      </c>
      <c r="C81" s="20">
        <f>'Punto de Medida'!D81</f>
        <v>5540</v>
      </c>
      <c r="D81" s="9">
        <f ca="1">IF($I$13="SI",B81,'Energía Transada'!B81*'Energía Transada'!$I$15)</f>
        <v>0</v>
      </c>
      <c r="E81" s="20">
        <f ca="1">IF($I$13="SI",'Energía Transada'!C81*'Energía Transada'!$I$16,0)</f>
        <v>0</v>
      </c>
    </row>
    <row r="82" spans="1:5" x14ac:dyDescent="0.2">
      <c r="A82" s="8">
        <v>73</v>
      </c>
      <c r="B82" s="9">
        <f>'Punto de Medida'!C82</f>
        <v>0</v>
      </c>
      <c r="C82" s="20">
        <f>'Punto de Medida'!D82</f>
        <v>4180</v>
      </c>
      <c r="D82" s="9">
        <f ca="1">IF($I$13="SI",B82,'Energía Transada'!B82*'Energía Transada'!$I$15)</f>
        <v>0</v>
      </c>
      <c r="E82" s="20">
        <f ca="1">IF($I$13="SI",'Energía Transada'!C82*'Energía Transada'!$I$16,0)</f>
        <v>0</v>
      </c>
    </row>
    <row r="83" spans="1:5" x14ac:dyDescent="0.2">
      <c r="A83" s="8">
        <v>74</v>
      </c>
      <c r="B83" s="9">
        <f>'Punto de Medida'!C83</f>
        <v>0</v>
      </c>
      <c r="C83" s="20">
        <f>'Punto de Medida'!D83</f>
        <v>4780</v>
      </c>
      <c r="D83" s="9">
        <f ca="1">IF($I$13="SI",B83,'Energía Transada'!B83*'Energía Transada'!$I$15)</f>
        <v>0</v>
      </c>
      <c r="E83" s="20">
        <f ca="1">IF($I$13="SI",'Energía Transada'!C83*'Energía Transada'!$I$16,0)</f>
        <v>0</v>
      </c>
    </row>
    <row r="84" spans="1:5" x14ac:dyDescent="0.2">
      <c r="A84" s="8">
        <v>75</v>
      </c>
      <c r="B84" s="9">
        <f>'Punto de Medida'!C84</f>
        <v>450</v>
      </c>
      <c r="C84" s="20">
        <f>'Punto de Medida'!D84</f>
        <v>920</v>
      </c>
      <c r="D84" s="9">
        <f ca="1">IF($I$13="SI",B84,'Energía Transada'!B84*'Energía Transada'!$I$15)</f>
        <v>17.002870118529323</v>
      </c>
      <c r="E84" s="20">
        <f ca="1">IF($I$13="SI",'Energía Transada'!C84*'Energía Transada'!$I$16,0)</f>
        <v>0</v>
      </c>
    </row>
    <row r="85" spans="1:5" x14ac:dyDescent="0.2">
      <c r="A85" s="8">
        <v>76</v>
      </c>
      <c r="B85" s="9">
        <f>'Punto de Medida'!C85</f>
        <v>1340</v>
      </c>
      <c r="C85" s="20">
        <f>'Punto de Medida'!D85</f>
        <v>1040</v>
      </c>
      <c r="D85" s="9">
        <f ca="1">IF($I$13="SI",B85,'Energía Transada'!B85*'Energía Transada'!$I$15)</f>
        <v>50.630768797398424</v>
      </c>
      <c r="E85" s="20">
        <f ca="1">IF($I$13="SI",'Energía Transada'!C85*'Energía Transada'!$I$16,0)</f>
        <v>0</v>
      </c>
    </row>
    <row r="86" spans="1:5" x14ac:dyDescent="0.2">
      <c r="A86" s="8">
        <v>77</v>
      </c>
      <c r="B86" s="9">
        <f>'Punto de Medida'!C86</f>
        <v>1770</v>
      </c>
      <c r="C86" s="20">
        <f>'Punto de Medida'!D86</f>
        <v>2070</v>
      </c>
      <c r="D86" s="9">
        <f ca="1">IF($I$13="SI",B86,'Energía Transada'!B86*'Energía Transada'!$I$15)</f>
        <v>66.877955799548673</v>
      </c>
      <c r="E86" s="20">
        <f ca="1">IF($I$13="SI",'Energía Transada'!C86*'Energía Transada'!$I$16,0)</f>
        <v>0</v>
      </c>
    </row>
    <row r="87" spans="1:5" x14ac:dyDescent="0.2">
      <c r="A87" s="8">
        <v>78</v>
      </c>
      <c r="B87" s="9">
        <f>'Punto de Medida'!C87</f>
        <v>130</v>
      </c>
      <c r="C87" s="20">
        <f>'Punto de Medida'!D87</f>
        <v>1300</v>
      </c>
      <c r="D87" s="9">
        <f ca="1">IF($I$13="SI",B87,'Energía Transada'!B87*'Energía Transada'!$I$15)</f>
        <v>4.9119402564640264</v>
      </c>
      <c r="E87" s="20">
        <f ca="1">IF($I$13="SI",'Energía Transada'!C87*'Energía Transada'!$I$16,0)</f>
        <v>0</v>
      </c>
    </row>
    <row r="88" spans="1:5" x14ac:dyDescent="0.2">
      <c r="A88" s="8">
        <v>79</v>
      </c>
      <c r="B88" s="9">
        <f>'Punto de Medida'!C88</f>
        <v>2570</v>
      </c>
      <c r="C88" s="20">
        <f>'Punto de Medida'!D88</f>
        <v>350</v>
      </c>
      <c r="D88" s="9">
        <f ca="1">IF($I$13="SI",B88,'Energía Transada'!B88*'Energía Transada'!$I$15)</f>
        <v>97.105280454711902</v>
      </c>
      <c r="E88" s="20">
        <f ca="1">IF($I$13="SI",'Energía Transada'!C88*'Energía Transada'!$I$16,0)</f>
        <v>0</v>
      </c>
    </row>
    <row r="89" spans="1:5" x14ac:dyDescent="0.2">
      <c r="A89" s="8">
        <v>80</v>
      </c>
      <c r="B89" s="9">
        <f>'Punto de Medida'!C89</f>
        <v>2630</v>
      </c>
      <c r="C89" s="20">
        <f>'Punto de Medida'!D89</f>
        <v>3180</v>
      </c>
      <c r="D89" s="9">
        <f ca="1">IF($I$13="SI",B89,'Energía Transada'!B89*'Energía Transada'!$I$15)</f>
        <v>99.372329803849155</v>
      </c>
      <c r="E89" s="20">
        <f ca="1">IF($I$13="SI",'Energía Transada'!C89*'Energía Transada'!$I$16,0)</f>
        <v>0</v>
      </c>
    </row>
    <row r="90" spans="1:5" x14ac:dyDescent="0.2">
      <c r="A90" s="8">
        <v>81</v>
      </c>
      <c r="B90" s="9">
        <f>'Punto de Medida'!C90</f>
        <v>2700</v>
      </c>
      <c r="C90" s="20">
        <f>'Punto de Medida'!D90</f>
        <v>2040</v>
      </c>
      <c r="D90" s="9">
        <f ca="1">IF($I$13="SI",B90,'Energía Transada'!B90*'Energía Transada'!$I$15)</f>
        <v>102.01722071117594</v>
      </c>
      <c r="E90" s="20">
        <f ca="1">IF($I$13="SI",'Energía Transada'!C90*'Energía Transada'!$I$16,0)</f>
        <v>0</v>
      </c>
    </row>
    <row r="91" spans="1:5" x14ac:dyDescent="0.2">
      <c r="A91" s="8">
        <v>82</v>
      </c>
      <c r="B91" s="9">
        <f>'Punto de Medida'!C91</f>
        <v>0</v>
      </c>
      <c r="C91" s="20">
        <f>'Punto de Medida'!D91</f>
        <v>150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0</v>
      </c>
    </row>
    <row r="92" spans="1:5" x14ac:dyDescent="0.2">
      <c r="A92" s="8">
        <v>83</v>
      </c>
      <c r="B92" s="9">
        <f>'Punto de Medida'!C92</f>
        <v>0</v>
      </c>
      <c r="C92" s="20">
        <f>'Punto de Medida'!D92</f>
        <v>0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0</v>
      </c>
    </row>
    <row r="93" spans="1:5" x14ac:dyDescent="0.2">
      <c r="A93" s="8">
        <v>84</v>
      </c>
      <c r="B93" s="9">
        <f>'Punto de Medida'!C93</f>
        <v>0</v>
      </c>
      <c r="C93" s="20">
        <f>'Punto de Medida'!D93</f>
        <v>0</v>
      </c>
      <c r="D93" s="9">
        <f ca="1">IF($I$13="SI",B93,'Energía Transada'!B93*'Energía Transada'!$I$15)</f>
        <v>0</v>
      </c>
      <c r="E93" s="20">
        <f ca="1">IF($I$13="SI",'Energía Transada'!C93*'Energía Transada'!$I$16,0)</f>
        <v>0</v>
      </c>
    </row>
    <row r="94" spans="1:5" x14ac:dyDescent="0.2">
      <c r="A94" s="8">
        <v>85</v>
      </c>
      <c r="B94" s="9">
        <f>'Punto de Medida'!C94</f>
        <v>0</v>
      </c>
      <c r="C94" s="20">
        <f>'Punto de Medida'!D94</f>
        <v>0</v>
      </c>
      <c r="D94" s="9">
        <f ca="1">IF($I$13="SI",B94,'Energía Transada'!B94*'Energía Transada'!$I$15)</f>
        <v>0</v>
      </c>
      <c r="E94" s="20">
        <f ca="1">IF($I$13="SI",'Energía Transada'!C94*'Energía Transada'!$I$16,0)</f>
        <v>0</v>
      </c>
    </row>
    <row r="95" spans="1:5" x14ac:dyDescent="0.2">
      <c r="A95" s="8">
        <v>86</v>
      </c>
      <c r="B95" s="9">
        <f>'Punto de Medida'!C95</f>
        <v>0</v>
      </c>
      <c r="C95" s="20">
        <f>'Punto de Medida'!D95</f>
        <v>20</v>
      </c>
      <c r="D95" s="9">
        <f ca="1">IF($I$13="SI",B95,'Energía Transada'!B95*'Energía Transada'!$I$15)</f>
        <v>0</v>
      </c>
      <c r="E95" s="20">
        <f ca="1">IF($I$13="SI",'Energía Transada'!C95*'Energía Transada'!$I$16,0)</f>
        <v>0</v>
      </c>
    </row>
    <row r="96" spans="1:5" x14ac:dyDescent="0.2">
      <c r="A96" s="8">
        <v>87</v>
      </c>
      <c r="B96" s="9">
        <f>'Punto de Medida'!C96</f>
        <v>0</v>
      </c>
      <c r="C96" s="20">
        <f>'Punto de Medida'!D96</f>
        <v>30</v>
      </c>
      <c r="D96" s="9">
        <f ca="1">IF($I$13="SI",B96,'Energía Transada'!B96*'Energía Transada'!$I$15)</f>
        <v>0</v>
      </c>
      <c r="E96" s="20">
        <f ca="1">IF($I$13="SI",'Energía Transada'!C96*'Energía Transada'!$I$16,0)</f>
        <v>0</v>
      </c>
    </row>
    <row r="97" spans="1:5" x14ac:dyDescent="0.2">
      <c r="A97" s="8">
        <v>88</v>
      </c>
      <c r="B97" s="9">
        <f>'Punto de Medida'!C97</f>
        <v>0</v>
      </c>
      <c r="C97" s="20">
        <f>'Punto de Medida'!D97</f>
        <v>0</v>
      </c>
      <c r="D97" s="9">
        <f ca="1">IF($I$13="SI",B97,'Energía Transada'!B97*'Energía Transada'!$I$15)</f>
        <v>0</v>
      </c>
      <c r="E97" s="20">
        <f ca="1">IF($I$13="SI",'Energía Transada'!C97*'Energía Transada'!$I$16,0)</f>
        <v>0</v>
      </c>
    </row>
    <row r="98" spans="1:5" x14ac:dyDescent="0.2">
      <c r="A98" s="8">
        <v>89</v>
      </c>
      <c r="B98" s="9">
        <f>'Punto de Medida'!C98</f>
        <v>0</v>
      </c>
      <c r="C98" s="20">
        <f>'Punto de Medida'!D98</f>
        <v>0</v>
      </c>
      <c r="D98" s="9">
        <f ca="1">IF($I$13="SI",B98,'Energía Transada'!B98*'Energía Transada'!$I$15)</f>
        <v>0</v>
      </c>
      <c r="E98" s="20">
        <f ca="1">IF($I$13="SI",'Energía Transada'!C98*'Energía Transada'!$I$16,0)</f>
        <v>0</v>
      </c>
    </row>
    <row r="99" spans="1:5" x14ac:dyDescent="0.2">
      <c r="A99" s="8">
        <v>90</v>
      </c>
      <c r="B99" s="9">
        <f>'Punto de Medida'!C99</f>
        <v>0</v>
      </c>
      <c r="C99" s="20">
        <f>'Punto de Medida'!D99</f>
        <v>0</v>
      </c>
      <c r="D99" s="9">
        <f ca="1">IF($I$13="SI",B99,'Energía Transada'!B99*'Energía Transada'!$I$15)</f>
        <v>0</v>
      </c>
      <c r="E99" s="20">
        <f ca="1">IF($I$13="SI",'Energía Transada'!C99*'Energía Transada'!$I$16,0)</f>
        <v>0</v>
      </c>
    </row>
    <row r="100" spans="1:5" x14ac:dyDescent="0.2">
      <c r="A100" s="8">
        <v>91</v>
      </c>
      <c r="B100" s="9">
        <f>'Punto de Medida'!C100</f>
        <v>0</v>
      </c>
      <c r="C100" s="20">
        <f>'Punto de Medida'!D100</f>
        <v>0</v>
      </c>
      <c r="D100" s="9">
        <f ca="1">IF($I$13="SI",B100,'Energía Transada'!B100*'Energía Transada'!$I$15)</f>
        <v>0</v>
      </c>
      <c r="E100" s="20">
        <f ca="1">IF($I$13="SI",'Energía Transada'!C100*'Energía Transada'!$I$16,0)</f>
        <v>0</v>
      </c>
    </row>
    <row r="101" spans="1:5" x14ac:dyDescent="0.2">
      <c r="A101" s="8">
        <v>92</v>
      </c>
      <c r="B101" s="9">
        <f>'Punto de Medida'!C101</f>
        <v>12400</v>
      </c>
      <c r="C101" s="20">
        <f>'Punto de Medida'!D101</f>
        <v>0</v>
      </c>
      <c r="D101" s="9">
        <f ca="1">IF($I$13="SI",B101,'Energía Transada'!B101*'Energía Transada'!$I$15)</f>
        <v>468.52353215503024</v>
      </c>
      <c r="E101" s="20">
        <f ca="1">IF($I$13="SI",'Energía Transada'!C101*'Energía Transada'!$I$16,0)</f>
        <v>0</v>
      </c>
    </row>
    <row r="102" spans="1:5" x14ac:dyDescent="0.2">
      <c r="A102" s="8">
        <v>93</v>
      </c>
      <c r="B102" s="9">
        <f>'Punto de Medida'!C102</f>
        <v>4910</v>
      </c>
      <c r="C102" s="20">
        <f>'Punto de Medida'!D102</f>
        <v>440</v>
      </c>
      <c r="D102" s="9">
        <f ca="1">IF($I$13="SI",B102,'Energía Transada'!B102*'Energía Transada'!$I$15)</f>
        <v>185.5202050710644</v>
      </c>
      <c r="E102" s="20">
        <f ca="1">IF($I$13="SI",'Energía Transada'!C102*'Energía Transada'!$I$16,0)</f>
        <v>0</v>
      </c>
    </row>
    <row r="103" spans="1:5" x14ac:dyDescent="0.2">
      <c r="A103" s="8">
        <v>94</v>
      </c>
      <c r="B103" s="9">
        <f>'Punto de Medida'!C103</f>
        <v>170</v>
      </c>
      <c r="C103" s="20">
        <f>'Punto de Medida'!D103</f>
        <v>2029.9999999999998</v>
      </c>
      <c r="D103" s="9">
        <f ca="1">IF($I$13="SI",B103,'Energía Transada'!B103*'Energía Transada'!$I$15)</f>
        <v>6.4233064892221883</v>
      </c>
      <c r="E103" s="20">
        <f ca="1">IF($I$13="SI",'Energía Transada'!C103*'Energía Transada'!$I$16,0)</f>
        <v>0</v>
      </c>
    </row>
    <row r="104" spans="1:5" x14ac:dyDescent="0.2">
      <c r="A104" s="8">
        <v>95</v>
      </c>
      <c r="B104" s="9">
        <f>'Punto de Medida'!C104</f>
        <v>0</v>
      </c>
      <c r="C104" s="20">
        <f>'Punto de Medida'!D104</f>
        <v>2090</v>
      </c>
      <c r="D104" s="9">
        <f ca="1">IF($I$13="SI",B104,'Energía Transada'!B104*'Energía Transada'!$I$15)</f>
        <v>0</v>
      </c>
      <c r="E104" s="20">
        <f ca="1">IF($I$13="SI",'Energía Transada'!C104*'Energía Transada'!$I$16,0)</f>
        <v>0</v>
      </c>
    </row>
    <row r="105" spans="1:5" x14ac:dyDescent="0.2">
      <c r="A105" s="8">
        <v>96</v>
      </c>
      <c r="B105" s="9">
        <f>'Punto de Medida'!C105</f>
        <v>0</v>
      </c>
      <c r="C105" s="20">
        <f>'Punto de Medida'!D105</f>
        <v>3230</v>
      </c>
      <c r="D105" s="9">
        <f ca="1">IF($I$13="SI",B105,'Energía Transada'!B105*'Energía Transada'!$I$15)</f>
        <v>0</v>
      </c>
      <c r="E105" s="20">
        <f ca="1">IF($I$13="SI",'Energía Transada'!C105*'Energía Transada'!$I$16,0)</f>
        <v>0</v>
      </c>
    </row>
    <row r="106" spans="1:5" x14ac:dyDescent="0.2">
      <c r="A106" s="8">
        <v>97</v>
      </c>
      <c r="B106" s="9">
        <f>'Punto de Medida'!C106</f>
        <v>1630</v>
      </c>
      <c r="C106" s="20">
        <f>'Punto de Medida'!D106</f>
        <v>2820</v>
      </c>
      <c r="D106" s="9">
        <f ca="1">IF($I$13="SI",B106,'Energía Transada'!B106*'Energía Transada'!$I$15)</f>
        <v>61.5881739848951</v>
      </c>
      <c r="E106" s="20">
        <f ca="1">IF($I$13="SI",'Energía Transada'!C106*'Energía Transada'!$I$16,0)</f>
        <v>0</v>
      </c>
    </row>
    <row r="107" spans="1:5" x14ac:dyDescent="0.2">
      <c r="A107" s="8">
        <v>98</v>
      </c>
      <c r="B107" s="9">
        <f>'Punto de Medida'!C107</f>
        <v>3930</v>
      </c>
      <c r="C107" s="20">
        <f>'Punto de Medida'!D107</f>
        <v>2070</v>
      </c>
      <c r="D107" s="9">
        <f ca="1">IF($I$13="SI",B107,'Energía Transada'!B107*'Energía Transada'!$I$15)</f>
        <v>148.49173236848941</v>
      </c>
      <c r="E107" s="20">
        <f ca="1">IF($I$13="SI",'Energía Transada'!C107*'Energía Transada'!$I$16,0)</f>
        <v>0</v>
      </c>
    </row>
    <row r="108" spans="1:5" x14ac:dyDescent="0.2">
      <c r="A108" s="8">
        <v>99</v>
      </c>
      <c r="B108" s="9">
        <f>'Punto de Medida'!C108</f>
        <v>300</v>
      </c>
      <c r="C108" s="20">
        <f>'Punto de Medida'!D108</f>
        <v>2290</v>
      </c>
      <c r="D108" s="9">
        <f ca="1">IF($I$13="SI",B108,'Energía Transada'!B108*'Energía Transada'!$I$15)</f>
        <v>11.335246745686215</v>
      </c>
      <c r="E108" s="20">
        <f ca="1">IF($I$13="SI",'Energía Transada'!C108*'Energía Transada'!$I$16,0)</f>
        <v>0</v>
      </c>
    </row>
    <row r="109" spans="1:5" x14ac:dyDescent="0.2">
      <c r="A109" s="8">
        <v>100</v>
      </c>
      <c r="B109" s="9">
        <f>'Punto de Medida'!C109</f>
        <v>0</v>
      </c>
      <c r="C109" s="20">
        <f>'Punto de Medida'!D109</f>
        <v>1060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0</v>
      </c>
    </row>
    <row r="110" spans="1:5" x14ac:dyDescent="0.2">
      <c r="A110" s="8">
        <v>101</v>
      </c>
      <c r="B110" s="9">
        <f>'Punto de Medida'!C110</f>
        <v>6980</v>
      </c>
      <c r="C110" s="20">
        <f>'Punto de Medida'!D110</f>
        <v>2620</v>
      </c>
      <c r="D110" s="9">
        <f ca="1">IF($I$13="SI",B110,'Energía Transada'!B110*'Energía Transada'!$I$15)</f>
        <v>263.73340761629925</v>
      </c>
      <c r="E110" s="20">
        <f ca="1">IF($I$13="SI",'Energía Transada'!C110*'Energía Transada'!$I$16,0)</f>
        <v>0</v>
      </c>
    </row>
    <row r="111" spans="1:5" x14ac:dyDescent="0.2">
      <c r="A111" s="8">
        <v>102</v>
      </c>
      <c r="B111" s="9">
        <f>'Punto de Medida'!C111</f>
        <v>15910</v>
      </c>
      <c r="C111" s="20">
        <f>'Punto de Medida'!D111</f>
        <v>1460</v>
      </c>
      <c r="D111" s="9">
        <f ca="1">IF($I$13="SI",B111,'Energía Transada'!B111*'Energía Transada'!$I$15)</f>
        <v>601.14591907955889</v>
      </c>
      <c r="E111" s="20">
        <f ca="1">IF($I$13="SI",'Energía Transada'!C111*'Energía Transada'!$I$16,0)</f>
        <v>0</v>
      </c>
    </row>
    <row r="112" spans="1:5" x14ac:dyDescent="0.2">
      <c r="A112" s="8">
        <v>103</v>
      </c>
      <c r="B112" s="9">
        <f>'Punto de Medida'!C112</f>
        <v>14450</v>
      </c>
      <c r="C112" s="20">
        <f>'Punto de Medida'!D112</f>
        <v>30</v>
      </c>
      <c r="D112" s="9">
        <f ca="1">IF($I$13="SI",B112,'Energía Transada'!B112*'Energía Transada'!$I$15)</f>
        <v>545.98105158388603</v>
      </c>
      <c r="E112" s="20">
        <f ca="1">IF($I$13="SI",'Energía Transada'!C112*'Energía Transada'!$I$16,0)</f>
        <v>0</v>
      </c>
    </row>
    <row r="113" spans="1:5" x14ac:dyDescent="0.2">
      <c r="A113" s="8">
        <v>104</v>
      </c>
      <c r="B113" s="9">
        <f>'Punto de Medida'!C113</f>
        <v>21310</v>
      </c>
      <c r="C113" s="20">
        <f>'Punto de Medida'!D113</f>
        <v>0</v>
      </c>
      <c r="D113" s="9">
        <f ca="1">IF($I$13="SI",B113,'Energía Transada'!B113*'Energía Transada'!$I$15)</f>
        <v>805.18036050191085</v>
      </c>
      <c r="E113" s="20">
        <f ca="1">IF($I$13="SI",'Energía Transada'!C113*'Energía Transada'!$I$16,0)</f>
        <v>0</v>
      </c>
    </row>
    <row r="114" spans="1:5" x14ac:dyDescent="0.2">
      <c r="A114" s="8">
        <v>105</v>
      </c>
      <c r="B114" s="9">
        <f>'Punto de Medida'!C114</f>
        <v>19720</v>
      </c>
      <c r="C114" s="20">
        <f>'Punto de Medida'!D114</f>
        <v>0</v>
      </c>
      <c r="D114" s="9">
        <f ca="1">IF($I$13="SI",B114,'Energía Transada'!B114*'Energía Transada'!$I$15)</f>
        <v>745.10355274977383</v>
      </c>
      <c r="E114" s="20">
        <f ca="1">IF($I$13="SI",'Energía Transada'!C114*'Energía Transada'!$I$16,0)</f>
        <v>0</v>
      </c>
    </row>
    <row r="115" spans="1:5" x14ac:dyDescent="0.2">
      <c r="A115" s="8">
        <v>106</v>
      </c>
      <c r="B115" s="9">
        <f>'Punto de Medida'!C115</f>
        <v>13450</v>
      </c>
      <c r="C115" s="20">
        <f>'Punto de Medida'!D115</f>
        <v>0</v>
      </c>
      <c r="D115" s="9">
        <f ca="1">IF($I$13="SI",B115,'Energía Transada'!B115*'Energía Transada'!$I$15)</f>
        <v>508.19689576493198</v>
      </c>
      <c r="E115" s="20">
        <f ca="1">IF($I$13="SI",'Energía Transada'!C115*'Energía Transada'!$I$16,0)</f>
        <v>0</v>
      </c>
    </row>
    <row r="116" spans="1:5" x14ac:dyDescent="0.2">
      <c r="A116" s="8">
        <v>107</v>
      </c>
      <c r="B116" s="9">
        <f>'Punto de Medida'!C116</f>
        <v>11270</v>
      </c>
      <c r="C116" s="20">
        <f>'Punto de Medida'!D116</f>
        <v>0</v>
      </c>
      <c r="D116" s="9">
        <f ca="1">IF($I$13="SI",B116,'Energía Transada'!B116*'Energía Transada'!$I$15)</f>
        <v>425.82743607961214</v>
      </c>
      <c r="E116" s="20">
        <f ca="1">IF($I$13="SI",'Energía Transada'!C116*'Energía Transada'!$I$16,0)</f>
        <v>0</v>
      </c>
    </row>
    <row r="117" spans="1:5" x14ac:dyDescent="0.2">
      <c r="A117" s="8">
        <v>108</v>
      </c>
      <c r="B117" s="9">
        <f>'Punto de Medida'!C117</f>
        <v>9100</v>
      </c>
      <c r="C117" s="20">
        <f>'Punto de Medida'!D117</f>
        <v>0</v>
      </c>
      <c r="D117" s="9">
        <f ca="1">IF($I$13="SI",B117,'Energía Transada'!B117*'Energía Transada'!$I$15)</f>
        <v>343.83581795248188</v>
      </c>
      <c r="E117" s="20">
        <f ca="1">IF($I$13="SI",'Energía Transada'!C117*'Energía Transada'!$I$16,0)</f>
        <v>0</v>
      </c>
    </row>
    <row r="118" spans="1:5" x14ac:dyDescent="0.2">
      <c r="A118" s="8">
        <v>109</v>
      </c>
      <c r="B118" s="9">
        <f>'Punto de Medida'!C118</f>
        <v>13240</v>
      </c>
      <c r="C118" s="20">
        <f>'Punto de Medida'!D118</f>
        <v>0</v>
      </c>
      <c r="D118" s="9">
        <f ca="1">IF($I$13="SI",B118,'Energía Transada'!B118*'Energía Transada'!$I$15)</f>
        <v>500.26222304295163</v>
      </c>
      <c r="E118" s="20">
        <f ca="1">IF($I$13="SI",'Energía Transada'!C118*'Energía Transada'!$I$16,0)</f>
        <v>0</v>
      </c>
    </row>
    <row r="119" spans="1:5" x14ac:dyDescent="0.2">
      <c r="A119" s="8">
        <v>110</v>
      </c>
      <c r="B119" s="9">
        <f>'Punto de Medida'!C119</f>
        <v>7600</v>
      </c>
      <c r="C119" s="20">
        <f>'Punto de Medida'!D119</f>
        <v>0</v>
      </c>
      <c r="D119" s="9">
        <f ca="1">IF($I$13="SI",B119,'Energía Transada'!B119*'Energía Transada'!$I$15)</f>
        <v>287.15958422405077</v>
      </c>
      <c r="E119" s="20">
        <f ca="1">IF($I$13="SI",'Energía Transada'!C119*'Energía Transada'!$I$16,0)</f>
        <v>0</v>
      </c>
    </row>
    <row r="120" spans="1:5" x14ac:dyDescent="0.2">
      <c r="A120" s="8">
        <v>111</v>
      </c>
      <c r="B120" s="9">
        <f>'Punto de Medida'!C120</f>
        <v>4290</v>
      </c>
      <c r="C120" s="20">
        <f>'Punto de Medida'!D120</f>
        <v>0</v>
      </c>
      <c r="D120" s="9">
        <f ca="1">IF($I$13="SI",B120,'Energía Transada'!B120*'Energía Transada'!$I$15)</f>
        <v>162.09402846331287</v>
      </c>
      <c r="E120" s="20">
        <f ca="1">IF($I$13="SI",'Energía Transada'!C120*'Energía Transada'!$I$16,0)</f>
        <v>0</v>
      </c>
    </row>
    <row r="121" spans="1:5" x14ac:dyDescent="0.2">
      <c r="A121" s="8">
        <v>112</v>
      </c>
      <c r="B121" s="9">
        <f>'Punto de Medida'!C121</f>
        <v>5150</v>
      </c>
      <c r="C121" s="20">
        <f>'Punto de Medida'!D121</f>
        <v>0</v>
      </c>
      <c r="D121" s="9">
        <f ca="1">IF($I$13="SI",B121,'Energía Transada'!B121*'Energía Transada'!$I$15)</f>
        <v>194.58840246761335</v>
      </c>
      <c r="E121" s="20">
        <f ca="1">IF($I$13="SI",'Energía Transada'!C121*'Energía Transada'!$I$16,0)</f>
        <v>0</v>
      </c>
    </row>
    <row r="122" spans="1:5" x14ac:dyDescent="0.2">
      <c r="A122" s="8">
        <v>113</v>
      </c>
      <c r="B122" s="9">
        <f>'Punto de Medida'!C122</f>
        <v>9720</v>
      </c>
      <c r="C122" s="20">
        <f>'Punto de Medida'!D122</f>
        <v>0</v>
      </c>
      <c r="D122" s="9">
        <f ca="1">IF($I$13="SI",B122,'Energía Transada'!B122*'Energía Transada'!$I$15)</f>
        <v>367.26199456023335</v>
      </c>
      <c r="E122" s="20">
        <f ca="1">IF($I$13="SI",'Energía Transada'!C122*'Energía Transada'!$I$16,0)</f>
        <v>0</v>
      </c>
    </row>
    <row r="123" spans="1:5" x14ac:dyDescent="0.2">
      <c r="A123" s="8">
        <v>114</v>
      </c>
      <c r="B123" s="9">
        <f>'Punto de Medida'!C123</f>
        <v>11910</v>
      </c>
      <c r="C123" s="20">
        <f>'Punto de Medida'!D123</f>
        <v>0</v>
      </c>
      <c r="D123" s="9">
        <f ca="1">IF($I$13="SI",B123,'Energía Transada'!B123*'Energía Transada'!$I$15)</f>
        <v>450.00929580374276</v>
      </c>
      <c r="E123" s="20">
        <f ca="1">IF($I$13="SI",'Energía Transada'!C123*'Energía Transada'!$I$16,0)</f>
        <v>0</v>
      </c>
    </row>
    <row r="124" spans="1:5" x14ac:dyDescent="0.2">
      <c r="A124" s="8">
        <v>115</v>
      </c>
      <c r="B124" s="9">
        <f>'Punto de Medida'!C124</f>
        <v>16160</v>
      </c>
      <c r="C124" s="20">
        <f>'Punto de Medida'!D124</f>
        <v>0</v>
      </c>
      <c r="D124" s="9">
        <f ca="1">IF($I$13="SI",B124,'Energía Transada'!B124*'Energía Transada'!$I$15)</f>
        <v>610.59195803429748</v>
      </c>
      <c r="E124" s="20">
        <f ca="1">IF($I$13="SI",'Energía Transada'!C124*'Energía Transada'!$I$16,0)</f>
        <v>0</v>
      </c>
    </row>
    <row r="125" spans="1:5" x14ac:dyDescent="0.2">
      <c r="A125" s="8">
        <v>116</v>
      </c>
      <c r="B125" s="9">
        <f>'Punto de Medida'!C125</f>
        <v>14030</v>
      </c>
      <c r="C125" s="20">
        <f>'Punto de Medida'!D125</f>
        <v>0</v>
      </c>
      <c r="D125" s="9">
        <f ca="1">IF($I$13="SI",B125,'Energía Transada'!B125*'Energía Transada'!$I$15)</f>
        <v>530.11170613992533</v>
      </c>
      <c r="E125" s="20">
        <f ca="1">IF($I$13="SI",'Energía Transada'!C125*'Energía Transada'!$I$16,0)</f>
        <v>0</v>
      </c>
    </row>
    <row r="126" spans="1:5" x14ac:dyDescent="0.2">
      <c r="A126" s="8">
        <v>117</v>
      </c>
      <c r="B126" s="9">
        <f>'Punto de Medida'!C126</f>
        <v>18790</v>
      </c>
      <c r="C126" s="20">
        <f>'Punto de Medida'!D126</f>
        <v>0</v>
      </c>
      <c r="D126" s="9">
        <f ca="1">IF($I$13="SI",B126,'Energía Transada'!B126*'Energía Transada'!$I$15)</f>
        <v>709.96428783814656</v>
      </c>
      <c r="E126" s="20">
        <f ca="1">IF($I$13="SI",'Energía Transada'!C126*'Energía Transada'!$I$16,0)</f>
        <v>0</v>
      </c>
    </row>
    <row r="127" spans="1:5" x14ac:dyDescent="0.2">
      <c r="A127" s="8">
        <v>118</v>
      </c>
      <c r="B127" s="9">
        <f>'Punto de Medida'!C127</f>
        <v>13750</v>
      </c>
      <c r="C127" s="20">
        <f>'Punto de Medida'!D127</f>
        <v>0</v>
      </c>
      <c r="D127" s="9">
        <f ca="1">IF($I$13="SI",B127,'Energía Transada'!B127*'Energía Transada'!$I$15)</f>
        <v>519.5321425106182</v>
      </c>
      <c r="E127" s="20">
        <f ca="1">IF($I$13="SI",'Energía Transada'!C127*'Energía Transada'!$I$16,0)</f>
        <v>0</v>
      </c>
    </row>
    <row r="128" spans="1:5" x14ac:dyDescent="0.2">
      <c r="A128" s="8">
        <v>119</v>
      </c>
      <c r="B128" s="9">
        <f>'Punto de Medida'!C128</f>
        <v>19530</v>
      </c>
      <c r="C128" s="20">
        <f>'Punto de Medida'!D128</f>
        <v>0</v>
      </c>
      <c r="D128" s="9">
        <f ca="1">IF($I$13="SI",B128,'Energía Transada'!B128*'Energía Transada'!$I$15)</f>
        <v>737.92456314417257</v>
      </c>
      <c r="E128" s="20">
        <f ca="1">IF($I$13="SI",'Energía Transada'!C128*'Energía Transada'!$I$16,0)</f>
        <v>0</v>
      </c>
    </row>
    <row r="129" spans="1:5" x14ac:dyDescent="0.2">
      <c r="A129" s="8">
        <v>120</v>
      </c>
      <c r="B129" s="9">
        <f>'Punto de Medida'!C129</f>
        <v>20220</v>
      </c>
      <c r="C129" s="20">
        <f>'Punto de Medida'!D129</f>
        <v>0</v>
      </c>
      <c r="D129" s="9">
        <f ca="1">IF($I$13="SI",B129,'Energía Transada'!B129*'Energía Transada'!$I$15)</f>
        <v>763.99563065925088</v>
      </c>
      <c r="E129" s="20">
        <f ca="1">IF($I$13="SI",'Energía Transada'!C129*'Energía Transada'!$I$16,0)</f>
        <v>0</v>
      </c>
    </row>
    <row r="130" spans="1:5" x14ac:dyDescent="0.2">
      <c r="A130" s="8">
        <v>121</v>
      </c>
      <c r="B130" s="9">
        <f>'Punto de Medida'!C130</f>
        <v>9940</v>
      </c>
      <c r="C130" s="20">
        <f>'Punto de Medida'!D130</f>
        <v>0</v>
      </c>
      <c r="D130" s="9">
        <f ca="1">IF($I$13="SI",B130,'Energía Transada'!B130*'Energía Transada'!$I$15)</f>
        <v>375.57450884040327</v>
      </c>
      <c r="E130" s="20">
        <f ca="1">IF($I$13="SI",'Energía Transada'!C130*'Energía Transada'!$I$16,0)</f>
        <v>0</v>
      </c>
    </row>
    <row r="131" spans="1:5" x14ac:dyDescent="0.2">
      <c r="A131" s="8">
        <v>122</v>
      </c>
      <c r="B131" s="9">
        <f>'Punto de Medida'!C131</f>
        <v>8450</v>
      </c>
      <c r="C131" s="20">
        <f>'Punto de Medida'!D131</f>
        <v>60</v>
      </c>
      <c r="D131" s="9">
        <f ca="1">IF($I$13="SI",B131,'Energía Transada'!B131*'Energía Transada'!$I$15)</f>
        <v>319.27611667016174</v>
      </c>
      <c r="E131" s="20">
        <f ca="1">IF($I$13="SI",'Energía Transada'!C131*'Energía Transada'!$I$16,0)</f>
        <v>0</v>
      </c>
    </row>
    <row r="132" spans="1:5" x14ac:dyDescent="0.2">
      <c r="A132" s="8">
        <v>123</v>
      </c>
      <c r="B132" s="9">
        <f>'Punto de Medida'!C132</f>
        <v>13520</v>
      </c>
      <c r="C132" s="20">
        <f>'Punto de Medida'!D132</f>
        <v>30</v>
      </c>
      <c r="D132" s="9">
        <f ca="1">IF($I$13="SI",B132,'Energía Transada'!B132*'Energía Transada'!$I$15)</f>
        <v>510.84178667225876</v>
      </c>
      <c r="E132" s="20">
        <f ca="1">IF($I$13="SI",'Energía Transada'!C132*'Energía Transada'!$I$16,0)</f>
        <v>0</v>
      </c>
    </row>
    <row r="133" spans="1:5" x14ac:dyDescent="0.2">
      <c r="A133" s="8">
        <v>124</v>
      </c>
      <c r="B133" s="9">
        <f>'Punto de Medida'!C133</f>
        <v>9970</v>
      </c>
      <c r="C133" s="20">
        <f>'Punto de Medida'!D133</f>
        <v>0</v>
      </c>
      <c r="D133" s="9">
        <f ca="1">IF($I$13="SI",B133,'Energía Transada'!B133*'Energía Transada'!$I$15)</f>
        <v>376.70803351497187</v>
      </c>
      <c r="E133" s="20">
        <f ca="1">IF($I$13="SI",'Energía Transada'!C133*'Energía Transada'!$I$16,0)</f>
        <v>0</v>
      </c>
    </row>
    <row r="134" spans="1:5" x14ac:dyDescent="0.2">
      <c r="A134" s="8">
        <v>125</v>
      </c>
      <c r="B134" s="9">
        <f>'Punto de Medida'!C134</f>
        <v>6310</v>
      </c>
      <c r="C134" s="20">
        <f>'Punto de Medida'!D134</f>
        <v>0</v>
      </c>
      <c r="D134" s="9">
        <f ca="1">IF($I$13="SI",B134,'Energía Transada'!B134*'Energía Transada'!$I$15)</f>
        <v>238.41802321760005</v>
      </c>
      <c r="E134" s="20">
        <f ca="1">IF($I$13="SI",'Energía Transada'!C134*'Energía Transada'!$I$16,0)</f>
        <v>0</v>
      </c>
    </row>
    <row r="135" spans="1:5" x14ac:dyDescent="0.2">
      <c r="A135" s="8">
        <v>126</v>
      </c>
      <c r="B135" s="9">
        <f>'Punto de Medida'!C135</f>
        <v>3820</v>
      </c>
      <c r="C135" s="20">
        <f>'Punto de Medida'!D135</f>
        <v>0</v>
      </c>
      <c r="D135" s="9">
        <f ca="1">IF($I$13="SI",B135,'Energía Transada'!B135*'Energía Transada'!$I$15)</f>
        <v>144.33547522840448</v>
      </c>
      <c r="E135" s="20">
        <f ca="1">IF($I$13="SI",'Energía Transada'!C135*'Energía Transada'!$I$16,0)</f>
        <v>0</v>
      </c>
    </row>
    <row r="136" spans="1:5" x14ac:dyDescent="0.2">
      <c r="A136" s="8">
        <v>127</v>
      </c>
      <c r="B136" s="9">
        <f>'Punto de Medida'!C136</f>
        <v>80</v>
      </c>
      <c r="C136" s="20">
        <f>'Punto de Medida'!D136</f>
        <v>0</v>
      </c>
      <c r="D136" s="9">
        <f ca="1">IF($I$13="SI",B136,'Energía Transada'!B136*'Energía Transada'!$I$15)</f>
        <v>3.0227324655163241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'Punto de Medida'!C137</f>
        <v>0</v>
      </c>
      <c r="C137" s="20">
        <f>'Punto de Medida'!D137</f>
        <v>0</v>
      </c>
      <c r="D137" s="9">
        <f ca="1">IF($I$13="SI",B137,'Energía Transada'!B137*'Energía Transada'!$I$15)</f>
        <v>0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'Punto de Medida'!C138</f>
        <v>0</v>
      </c>
      <c r="C138" s="20">
        <f>'Punto de Medida'!D138</f>
        <v>1340</v>
      </c>
      <c r="D138" s="9">
        <f ca="1">IF($I$13="SI",B138,'Energía Transada'!B138*'Energía Transada'!$I$15)</f>
        <v>0</v>
      </c>
      <c r="E138" s="20">
        <f ca="1">IF($I$13="SI",'Energía Transada'!C138*'Energía Transada'!$I$16,0)</f>
        <v>0</v>
      </c>
    </row>
    <row r="139" spans="1:5" x14ac:dyDescent="0.2">
      <c r="A139" s="8">
        <v>130</v>
      </c>
      <c r="B139" s="9">
        <f>'Punto de Medida'!C139</f>
        <v>0</v>
      </c>
      <c r="C139" s="20">
        <f>'Punto de Medida'!D139</f>
        <v>3540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'Punto de Medida'!C140</f>
        <v>0</v>
      </c>
      <c r="C140" s="20">
        <f>'Punto de Medida'!D140</f>
        <v>1150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0</v>
      </c>
    </row>
    <row r="141" spans="1:5" x14ac:dyDescent="0.2">
      <c r="A141" s="8">
        <v>132</v>
      </c>
      <c r="B141" s="9">
        <f>'Punto de Medida'!C141</f>
        <v>12240</v>
      </c>
      <c r="C141" s="20">
        <f>'Punto de Medida'!D141</f>
        <v>1570</v>
      </c>
      <c r="D141" s="9">
        <f ca="1">IF($I$13="SI",B141,'Energía Transada'!B141*'Energía Transada'!$I$15)</f>
        <v>462.47806722399758</v>
      </c>
      <c r="E141" s="20">
        <f ca="1">IF($I$13="SI",'Energía Transada'!C141*'Energía Transada'!$I$16,0)</f>
        <v>0</v>
      </c>
    </row>
    <row r="142" spans="1:5" x14ac:dyDescent="0.2">
      <c r="A142" s="8">
        <v>133</v>
      </c>
      <c r="B142" s="9">
        <f>'Punto de Medida'!C142</f>
        <v>78700</v>
      </c>
      <c r="C142" s="20">
        <f>'Punto de Medida'!D142</f>
        <v>1070</v>
      </c>
      <c r="D142" s="9">
        <f ca="1">IF($I$13="SI",B142,'Energía Transada'!B142*'Energía Transada'!$I$15)</f>
        <v>2973.6130629516838</v>
      </c>
      <c r="E142" s="20">
        <f ca="1">IF($I$13="SI",'Energía Transada'!C142*'Energía Transada'!$I$16,0)</f>
        <v>0</v>
      </c>
    </row>
    <row r="143" spans="1:5" x14ac:dyDescent="0.2">
      <c r="A143" s="8">
        <v>134</v>
      </c>
      <c r="B143" s="9">
        <f>'Punto de Medida'!C143</f>
        <v>35570</v>
      </c>
      <c r="C143" s="20">
        <f>'Punto de Medida'!D143</f>
        <v>7140</v>
      </c>
      <c r="D143" s="9">
        <f ca="1">IF($I$13="SI",B143,'Energía Transada'!B143*'Energía Transada'!$I$15)</f>
        <v>1343.9824224801955</v>
      </c>
      <c r="E143" s="20">
        <f ca="1">IF($I$13="SI",'Energía Transada'!C143*'Energía Transada'!$I$16,0)</f>
        <v>0</v>
      </c>
    </row>
    <row r="144" spans="1:5" x14ac:dyDescent="0.2">
      <c r="A144" s="8">
        <v>135</v>
      </c>
      <c r="B144" s="9">
        <f>'Punto de Medida'!C144</f>
        <v>34160</v>
      </c>
      <c r="C144" s="20">
        <f>'Punto de Medida'!D144</f>
        <v>9460</v>
      </c>
      <c r="D144" s="9">
        <f ca="1">IF($I$13="SI",B144,'Energía Transada'!B144*'Energía Transada'!$I$15)</f>
        <v>1290.7067627754705</v>
      </c>
      <c r="E144" s="20">
        <f ca="1">IF($I$13="SI",'Energía Transada'!C144*'Energía Transada'!$I$16,0)</f>
        <v>0</v>
      </c>
    </row>
    <row r="145" spans="1:5" x14ac:dyDescent="0.2">
      <c r="A145" s="8">
        <v>136</v>
      </c>
      <c r="B145" s="9">
        <f>'Punto de Medida'!C145</f>
        <v>27250</v>
      </c>
      <c r="C145" s="20">
        <f>'Punto de Medida'!D145</f>
        <v>6310</v>
      </c>
      <c r="D145" s="9">
        <f ca="1">IF($I$13="SI",B145,'Energía Transada'!B145*'Energía Transada'!$I$15)</f>
        <v>1029.6182460664979</v>
      </c>
      <c r="E145" s="20">
        <f ca="1">IF($I$13="SI",'Energía Transada'!C145*'Energía Transada'!$I$16,0)</f>
        <v>0</v>
      </c>
    </row>
    <row r="146" spans="1:5" x14ac:dyDescent="0.2">
      <c r="A146" s="8">
        <v>137</v>
      </c>
      <c r="B146" s="9">
        <f>'Punto de Medida'!C146</f>
        <v>31540</v>
      </c>
      <c r="C146" s="20">
        <f>'Punto de Medida'!D146</f>
        <v>3210</v>
      </c>
      <c r="D146" s="9">
        <f ca="1">IF($I$13="SI",B146,'Energía Transada'!B146*'Energía Transada'!$I$15)</f>
        <v>1191.7122745298107</v>
      </c>
      <c r="E146" s="20">
        <f ca="1">IF($I$13="SI",'Energía Transada'!C146*'Energía Transada'!$I$16,0)</f>
        <v>0</v>
      </c>
    </row>
    <row r="147" spans="1:5" x14ac:dyDescent="0.2">
      <c r="A147" s="8">
        <v>138</v>
      </c>
      <c r="B147" s="9">
        <f>'Punto de Medida'!C147</f>
        <v>16660</v>
      </c>
      <c r="C147" s="20">
        <f>'Punto de Medida'!D147</f>
        <v>6260</v>
      </c>
      <c r="D147" s="9">
        <f ca="1">IF($I$13="SI",B147,'Energía Transada'!B147*'Energía Transada'!$I$15)</f>
        <v>629.48403594377453</v>
      </c>
      <c r="E147" s="20">
        <f ca="1">IF($I$13="SI",'Energía Transada'!C147*'Energía Transada'!$I$16,0)</f>
        <v>0</v>
      </c>
    </row>
    <row r="148" spans="1:5" x14ac:dyDescent="0.2">
      <c r="A148" s="8">
        <v>139</v>
      </c>
      <c r="B148" s="9">
        <f>'Punto de Medida'!C148</f>
        <v>16420</v>
      </c>
      <c r="C148" s="20">
        <f>'Punto de Medida'!D148</f>
        <v>6440</v>
      </c>
      <c r="D148" s="9">
        <f ca="1">IF($I$13="SI",B148,'Energía Transada'!B148*'Energía Transada'!$I$15)</f>
        <v>620.41583854722546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'Punto de Medida'!C149</f>
        <v>16620</v>
      </c>
      <c r="C149" s="20">
        <f>'Punto de Medida'!D149</f>
        <v>7020</v>
      </c>
      <c r="D149" s="9">
        <f ca="1">IF($I$13="SI",B149,'Energía Transada'!B149*'Energía Transada'!$I$15)</f>
        <v>627.97266971101635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'Punto de Medida'!C150</f>
        <v>20310</v>
      </c>
      <c r="C150" s="20">
        <f>'Punto de Medida'!D150</f>
        <v>8500</v>
      </c>
      <c r="D150" s="9">
        <f ca="1">IF($I$13="SI",B150,'Energía Transada'!B150*'Energía Transada'!$I$15)</f>
        <v>767.39620468295675</v>
      </c>
      <c r="E150" s="20">
        <f ca="1">IF($I$13="SI",'Energía Transada'!C150*'Energía Transada'!$I$16,0)</f>
        <v>0</v>
      </c>
    </row>
    <row r="151" spans="1:5" x14ac:dyDescent="0.2">
      <c r="A151" s="8">
        <v>142</v>
      </c>
      <c r="B151" s="9">
        <f>'Punto de Medida'!C151</f>
        <v>37970</v>
      </c>
      <c r="C151" s="20">
        <f>'Punto de Medida'!D151</f>
        <v>11270</v>
      </c>
      <c r="D151" s="9">
        <f ca="1">IF($I$13="SI",B151,'Energía Transada'!B151*'Energía Transada'!$I$15)</f>
        <v>1434.6643964456853</v>
      </c>
      <c r="E151" s="20">
        <f ca="1">IF($I$13="SI",'Energía Transada'!C151*'Energía Transada'!$I$16,0)</f>
        <v>0</v>
      </c>
    </row>
    <row r="152" spans="1:5" x14ac:dyDescent="0.2">
      <c r="A152" s="8">
        <v>143</v>
      </c>
      <c r="B152" s="9">
        <f>'Punto de Medida'!C152</f>
        <v>48230</v>
      </c>
      <c r="C152" s="20">
        <f>'Punto de Medida'!D152</f>
        <v>13590</v>
      </c>
      <c r="D152" s="9">
        <f ca="1">IF($I$13="SI",B152,'Energía Transada'!B152*'Energía Transada'!$I$15)</f>
        <v>1822.3298351481537</v>
      </c>
      <c r="E152" s="20">
        <f ca="1">IF($I$13="SI",'Energía Transada'!C152*'Energía Transada'!$I$16,0)</f>
        <v>0</v>
      </c>
    </row>
    <row r="153" spans="1:5" x14ac:dyDescent="0.2">
      <c r="A153" s="8">
        <v>144</v>
      </c>
      <c r="B153" s="9">
        <f>'Punto de Medida'!C153</f>
        <v>34610</v>
      </c>
      <c r="C153" s="20">
        <f>'Punto de Medida'!D153</f>
        <v>14100</v>
      </c>
      <c r="D153" s="9">
        <f ca="1">IF($I$13="SI",B153,'Energía Transada'!B153*'Energía Transada'!$I$15)</f>
        <v>1307.7096328939997</v>
      </c>
      <c r="E153" s="20">
        <f ca="1">IF($I$13="SI",'Energía Transada'!C153*'Energía Transada'!$I$16,0)</f>
        <v>0</v>
      </c>
    </row>
    <row r="154" spans="1:5" x14ac:dyDescent="0.2">
      <c r="A154" s="8">
        <v>145</v>
      </c>
      <c r="B154" s="9">
        <f>'Punto de Medida'!C154</f>
        <v>26830</v>
      </c>
      <c r="C154" s="20">
        <f>'Punto de Medida'!D154</f>
        <v>13010</v>
      </c>
      <c r="D154" s="9">
        <f ca="1">IF($I$13="SI",B154,'Energía Transada'!B154*'Energía Transada'!$I$15)</f>
        <v>1013.7489006225371</v>
      </c>
      <c r="E154" s="20">
        <f ca="1">IF($I$13="SI",'Energía Transada'!C154*'Energía Transada'!$I$16,0)</f>
        <v>0</v>
      </c>
    </row>
    <row r="155" spans="1:5" x14ac:dyDescent="0.2">
      <c r="A155" s="8">
        <v>146</v>
      </c>
      <c r="B155" s="9">
        <f>'Punto de Medida'!C155</f>
        <v>15840</v>
      </c>
      <c r="C155" s="20">
        <f>'Punto de Medida'!D155</f>
        <v>9430</v>
      </c>
      <c r="D155" s="9">
        <f ca="1">IF($I$13="SI",B155,'Energía Transada'!B155*'Energía Transada'!$I$15)</f>
        <v>598.50102817223217</v>
      </c>
      <c r="E155" s="20">
        <f ca="1">IF($I$13="SI",'Energía Transada'!C155*'Energía Transada'!$I$16,0)</f>
        <v>0</v>
      </c>
    </row>
    <row r="156" spans="1:5" x14ac:dyDescent="0.2">
      <c r="A156" s="8">
        <v>147</v>
      </c>
      <c r="B156" s="9">
        <f>'Punto de Medida'!C156</f>
        <v>14540</v>
      </c>
      <c r="C156" s="20">
        <f>'Punto de Medida'!D156</f>
        <v>8660</v>
      </c>
      <c r="D156" s="9">
        <f ca="1">IF($I$13="SI",B156,'Energía Transada'!B156*'Energía Transada'!$I$15)</f>
        <v>549.3816256075919</v>
      </c>
      <c r="E156" s="20">
        <f ca="1">IF($I$13="SI",'Energía Transada'!C156*'Energía Transada'!$I$16,0)</f>
        <v>0</v>
      </c>
    </row>
    <row r="157" spans="1:5" x14ac:dyDescent="0.2">
      <c r="A157" s="8">
        <v>148</v>
      </c>
      <c r="B157" s="9">
        <f>'Punto de Medida'!C157</f>
        <v>10240</v>
      </c>
      <c r="C157" s="20">
        <f>'Punto de Medida'!D157</f>
        <v>6450</v>
      </c>
      <c r="D157" s="9">
        <f ca="1">IF($I$13="SI",B157,'Energía Transada'!B157*'Energía Transada'!$I$15)</f>
        <v>386.90975558608949</v>
      </c>
      <c r="E157" s="20">
        <f ca="1">IF($I$13="SI",'Energía Transada'!C157*'Energía Transada'!$I$16,0)</f>
        <v>0</v>
      </c>
    </row>
    <row r="158" spans="1:5" x14ac:dyDescent="0.2">
      <c r="A158" s="8">
        <v>149</v>
      </c>
      <c r="B158" s="9">
        <f>'Punto de Medida'!C158</f>
        <v>9300</v>
      </c>
      <c r="C158" s="20">
        <f>'Punto de Medida'!D158</f>
        <v>4600</v>
      </c>
      <c r="D158" s="9">
        <f ca="1">IF($I$13="SI",B158,'Energía Transada'!B158*'Energía Transada'!$I$15)</f>
        <v>351.39264911627265</v>
      </c>
      <c r="E158" s="20">
        <f ca="1">IF($I$13="SI",'Energía Transada'!C158*'Energía Transada'!$I$16,0)</f>
        <v>0</v>
      </c>
    </row>
    <row r="159" spans="1:5" x14ac:dyDescent="0.2">
      <c r="A159" s="8">
        <v>150</v>
      </c>
      <c r="B159" s="9">
        <f>'Punto de Medida'!C159</f>
        <v>3880</v>
      </c>
      <c r="C159" s="20">
        <f>'Punto de Medida'!D159</f>
        <v>6280</v>
      </c>
      <c r="D159" s="9">
        <f ca="1">IF($I$13="SI",B159,'Energía Transada'!B159*'Energía Transada'!$I$15)</f>
        <v>146.60252457754171</v>
      </c>
      <c r="E159" s="20">
        <f ca="1">IF($I$13="SI",'Energía Transada'!C159*'Energía Transada'!$I$16,0)</f>
        <v>0</v>
      </c>
    </row>
    <row r="160" spans="1:5" x14ac:dyDescent="0.2">
      <c r="A160" s="8">
        <v>151</v>
      </c>
      <c r="B160" s="9">
        <f>'Punto de Medida'!C160</f>
        <v>4760</v>
      </c>
      <c r="C160" s="20">
        <f>'Punto de Medida'!D160</f>
        <v>2140</v>
      </c>
      <c r="D160" s="9">
        <f ca="1">IF($I$13="SI",B160,'Energía Transada'!B160*'Energía Transada'!$I$15)</f>
        <v>179.85258169822129</v>
      </c>
      <c r="E160" s="20">
        <f ca="1">IF($I$13="SI",'Energía Transada'!C160*'Energía Transada'!$I$16,0)</f>
        <v>0</v>
      </c>
    </row>
    <row r="161" spans="1:5" x14ac:dyDescent="0.2">
      <c r="A161" s="8">
        <v>152</v>
      </c>
      <c r="B161" s="9">
        <f>'Punto de Medida'!C161</f>
        <v>4830</v>
      </c>
      <c r="C161" s="20">
        <f>'Punto de Medida'!D161</f>
        <v>0</v>
      </c>
      <c r="D161" s="9">
        <f ca="1">IF($I$13="SI",B161,'Energía Transada'!B161*'Energía Transada'!$I$15)</f>
        <v>182.49747260554807</v>
      </c>
      <c r="E161" s="20">
        <f ca="1">IF($I$13="SI",'Energía Transada'!C161*'Energía Transada'!$I$16,0)</f>
        <v>0</v>
      </c>
    </row>
    <row r="162" spans="1:5" x14ac:dyDescent="0.2">
      <c r="A162" s="8">
        <v>153</v>
      </c>
      <c r="B162" s="9">
        <f>'Punto de Medida'!C162</f>
        <v>10630</v>
      </c>
      <c r="C162" s="20">
        <f>'Punto de Medida'!D162</f>
        <v>940</v>
      </c>
      <c r="D162" s="9">
        <f ca="1">IF($I$13="SI",B162,'Energía Transada'!B162*'Energía Transada'!$I$15)</f>
        <v>401.64557635548158</v>
      </c>
      <c r="E162" s="20">
        <f ca="1">IF($I$13="SI",'Energía Transada'!C162*'Energía Transada'!$I$16,0)</f>
        <v>0</v>
      </c>
    </row>
    <row r="163" spans="1:5" x14ac:dyDescent="0.2">
      <c r="A163" s="8">
        <v>154</v>
      </c>
      <c r="B163" s="9">
        <f>'Punto de Medida'!C163</f>
        <v>6420</v>
      </c>
      <c r="C163" s="20">
        <f>'Punto de Medida'!D163</f>
        <v>6110</v>
      </c>
      <c r="D163" s="9">
        <f ca="1">IF($I$13="SI",B163,'Energía Transada'!B163*'Energía Transada'!$I$15)</f>
        <v>242.57428035768501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'Punto de Medida'!C164</f>
        <v>580</v>
      </c>
      <c r="C164" s="20">
        <f>'Punto de Medida'!D164</f>
        <v>6600</v>
      </c>
      <c r="D164" s="9">
        <f ca="1">IF($I$13="SI",B164,'Energía Transada'!B164*'Energía Transada'!$I$15)</f>
        <v>21.914810374993348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'Punto de Medida'!C165</f>
        <v>2160</v>
      </c>
      <c r="C165" s="20">
        <f>'Punto de Medida'!D165</f>
        <v>6970</v>
      </c>
      <c r="D165" s="9">
        <f ca="1">IF($I$13="SI",B165,'Energía Transada'!B165*'Energía Transada'!$I$15)</f>
        <v>81.61377656894075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'Punto de Medida'!C166</f>
        <v>1090</v>
      </c>
      <c r="C166" s="20">
        <f>'Punto de Medida'!D166</f>
        <v>6680</v>
      </c>
      <c r="D166" s="9">
        <f ca="1">IF($I$13="SI",B166,'Energía Transada'!B166*'Energía Transada'!$I$15)</f>
        <v>41.184729842659912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'Punto de Medida'!C167</f>
        <v>0</v>
      </c>
      <c r="C167" s="20">
        <f>'Punto de Medida'!D167</f>
        <v>3820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'Punto de Medida'!C168</f>
        <v>0</v>
      </c>
      <c r="C168" s="20">
        <f>'Punto de Medida'!D168</f>
        <v>1230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'Punto de Medida'!C169</f>
        <v>0</v>
      </c>
      <c r="C169" s="20">
        <f>'Punto de Medida'!D169</f>
        <v>2310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0</v>
      </c>
    </row>
    <row r="170" spans="1:5" x14ac:dyDescent="0.2">
      <c r="A170" s="8">
        <v>161</v>
      </c>
      <c r="B170" s="9">
        <f>'Punto de Medida'!C170</f>
        <v>0</v>
      </c>
      <c r="C170" s="20">
        <f>'Punto de Medida'!D170</f>
        <v>2020</v>
      </c>
      <c r="D170" s="9">
        <f ca="1">IF($I$13="SI",B170,'Energía Transada'!B170*'Energía Transada'!$I$15)</f>
        <v>0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'Punto de Medida'!C171</f>
        <v>0</v>
      </c>
      <c r="C171" s="20">
        <f>'Punto de Medida'!D171</f>
        <v>1740</v>
      </c>
      <c r="D171" s="9">
        <f ca="1">IF($I$13="SI",B171,'Energía Transada'!B171*'Energía Transada'!$I$15)</f>
        <v>0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'Punto de Medida'!C172</f>
        <v>0</v>
      </c>
      <c r="C172" s="20">
        <f>'Punto de Medida'!D172</f>
        <v>2160</v>
      </c>
      <c r="D172" s="9">
        <f ca="1">IF($I$13="SI",B172,'Energía Transada'!B172*'Energía Transada'!$I$15)</f>
        <v>0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'Punto de Medida'!C173</f>
        <v>80</v>
      </c>
      <c r="C173" s="20">
        <f>'Punto de Medida'!D173</f>
        <v>2410</v>
      </c>
      <c r="D173" s="9">
        <f ca="1">IF($I$13="SI",B173,'Energía Transada'!B173*'Energía Transada'!$I$15)</f>
        <v>3.0227324655163241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'Punto de Medida'!C174</f>
        <v>180</v>
      </c>
      <c r="C174" s="20">
        <f>'Punto de Medida'!D174</f>
        <v>1400</v>
      </c>
      <c r="D174" s="9">
        <f ca="1">IF($I$13="SI",B174,'Energía Transada'!B174*'Energía Transada'!$I$15)</f>
        <v>6.8011480474117292</v>
      </c>
      <c r="E174" s="20">
        <f ca="1">IF($I$13="SI",'Energía Transada'!C174*'Energía Transada'!$I$16,0)</f>
        <v>0</v>
      </c>
    </row>
    <row r="175" spans="1:5" x14ac:dyDescent="0.2">
      <c r="A175" s="8">
        <v>166</v>
      </c>
      <c r="B175" s="9">
        <f>'Punto de Medida'!C175</f>
        <v>0</v>
      </c>
      <c r="C175" s="20">
        <f>'Punto de Medida'!D175</f>
        <v>1210</v>
      </c>
      <c r="D175" s="9">
        <f ca="1">IF($I$13="SI",B175,'Energía Transada'!B175*'Energía Transada'!$I$15)</f>
        <v>0</v>
      </c>
      <c r="E175" s="20">
        <f ca="1">IF($I$13="SI",'Energía Transada'!C175*'Energía Transada'!$I$16,0)</f>
        <v>0</v>
      </c>
    </row>
    <row r="176" spans="1:5" x14ac:dyDescent="0.2">
      <c r="A176" s="8">
        <v>167</v>
      </c>
      <c r="B176" s="9">
        <f>'Punto de Medida'!C176</f>
        <v>0</v>
      </c>
      <c r="C176" s="20">
        <f>'Punto de Medida'!D176</f>
        <v>400</v>
      </c>
      <c r="D176" s="9">
        <f ca="1">IF($I$13="SI",B176,'Energía Transada'!B176*'Energía Transada'!$I$15)</f>
        <v>0</v>
      </c>
      <c r="E176" s="20">
        <f ca="1">IF($I$13="SI",'Energía Transada'!C176*'Energía Transada'!$I$16,0)</f>
        <v>0</v>
      </c>
    </row>
    <row r="177" spans="1:5" x14ac:dyDescent="0.2">
      <c r="A177" s="8">
        <v>168</v>
      </c>
      <c r="B177" s="9">
        <f>'Punto de Medida'!C177</f>
        <v>0</v>
      </c>
      <c r="C177" s="20">
        <f>'Punto de Medida'!D177</f>
        <v>80</v>
      </c>
      <c r="D177" s="9">
        <f ca="1">IF($I$13="SI",B177,'Energía Transada'!B177*'Energía Transada'!$I$15)</f>
        <v>0</v>
      </c>
      <c r="E177" s="20">
        <f ca="1">IF($I$13="SI",'Energía Transada'!C177*'Energía Transada'!$I$16,0)</f>
        <v>0</v>
      </c>
    </row>
    <row r="178" spans="1:5" x14ac:dyDescent="0.2">
      <c r="A178" s="8">
        <v>169</v>
      </c>
      <c r="B178" s="9">
        <f>'Punto de Medida'!C178</f>
        <v>0</v>
      </c>
      <c r="C178" s="20">
        <f>'Punto de Medida'!D178</f>
        <v>0</v>
      </c>
      <c r="D178" s="9">
        <f ca="1">IF($I$13="SI",B178,'Energía Transada'!B178*'Energía Transada'!$I$15)</f>
        <v>0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'Punto de Medida'!C179</f>
        <v>0</v>
      </c>
      <c r="C179" s="20">
        <f>'Punto de Medida'!D179</f>
        <v>0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'Punto de Medida'!C180</f>
        <v>0</v>
      </c>
      <c r="C180" s="20">
        <f>'Punto de Medida'!D180</f>
        <v>0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0</v>
      </c>
    </row>
    <row r="181" spans="1:5" x14ac:dyDescent="0.2">
      <c r="A181" s="8">
        <v>172</v>
      </c>
      <c r="B181" s="9">
        <f>'Punto de Medida'!C181</f>
        <v>0</v>
      </c>
      <c r="C181" s="20">
        <f>'Punto de Medida'!D181</f>
        <v>0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0</v>
      </c>
    </row>
    <row r="182" spans="1:5" x14ac:dyDescent="0.2">
      <c r="A182" s="8">
        <v>173</v>
      </c>
      <c r="B182" s="9">
        <f>'Punto de Medida'!C182</f>
        <v>0</v>
      </c>
      <c r="C182" s="20">
        <f>'Punto de Medida'!D182</f>
        <v>0</v>
      </c>
      <c r="D182" s="9">
        <f ca="1">IF($I$13="SI",B182,'Energía Transada'!B182*'Energía Transada'!$I$15)</f>
        <v>0</v>
      </c>
      <c r="E182" s="20">
        <f ca="1">IF($I$13="SI",'Energía Transada'!C182*'Energía Transada'!$I$16,0)</f>
        <v>0</v>
      </c>
    </row>
    <row r="183" spans="1:5" x14ac:dyDescent="0.2">
      <c r="A183" s="8">
        <v>174</v>
      </c>
      <c r="B183" s="9">
        <f>'Punto de Medida'!C183</f>
        <v>0</v>
      </c>
      <c r="C183" s="20">
        <f>'Punto de Medida'!D183</f>
        <v>310</v>
      </c>
      <c r="D183" s="9">
        <f ca="1">IF($I$13="SI",B183,'Energía Transada'!B183*'Energía Transada'!$I$15)</f>
        <v>0</v>
      </c>
      <c r="E183" s="20">
        <f ca="1">IF($I$13="SI",'Energía Transada'!C183*'Energía Transada'!$I$16,0)</f>
        <v>0</v>
      </c>
    </row>
    <row r="184" spans="1:5" x14ac:dyDescent="0.2">
      <c r="A184" s="8">
        <v>175</v>
      </c>
      <c r="B184" s="9">
        <f>'Punto de Medida'!C184</f>
        <v>0</v>
      </c>
      <c r="C184" s="20">
        <f>'Punto de Medida'!D184</f>
        <v>1190</v>
      </c>
      <c r="D184" s="9">
        <f ca="1">IF($I$13="SI",B184,'Energía Transada'!B184*'Energía Transada'!$I$15)</f>
        <v>0</v>
      </c>
      <c r="E184" s="20">
        <f ca="1">IF($I$13="SI",'Energía Transada'!C184*'Energía Transada'!$I$16,0)</f>
        <v>0</v>
      </c>
    </row>
    <row r="185" spans="1:5" x14ac:dyDescent="0.2">
      <c r="A185" s="8">
        <v>176</v>
      </c>
      <c r="B185" s="9">
        <f>'Punto de Medida'!C185</f>
        <v>220</v>
      </c>
      <c r="C185" s="20">
        <f>'Punto de Medida'!D185</f>
        <v>1680</v>
      </c>
      <c r="D185" s="9">
        <f ca="1">IF($I$13="SI",B185,'Energía Transada'!B185*'Energía Transada'!$I$15)</f>
        <v>8.312514280169891</v>
      </c>
      <c r="E185" s="20">
        <f ca="1">IF($I$13="SI",'Energía Transada'!C185*'Energía Transada'!$I$16,0)</f>
        <v>0</v>
      </c>
    </row>
    <row r="186" spans="1:5" x14ac:dyDescent="0.2">
      <c r="A186" s="8">
        <v>177</v>
      </c>
      <c r="B186" s="9">
        <f>'Punto de Medida'!C186</f>
        <v>4860</v>
      </c>
      <c r="C186" s="20">
        <f>'Punto de Medida'!D186</f>
        <v>3330</v>
      </c>
      <c r="D186" s="9">
        <f ca="1">IF($I$13="SI",B186,'Energía Transada'!B186*'Energía Transada'!$I$15)</f>
        <v>183.63099728011667</v>
      </c>
      <c r="E186" s="20">
        <f ca="1">IF($I$13="SI",'Energía Transada'!C186*'Energía Transada'!$I$16,0)</f>
        <v>0</v>
      </c>
    </row>
    <row r="187" spans="1:5" x14ac:dyDescent="0.2">
      <c r="A187" s="8">
        <v>178</v>
      </c>
      <c r="B187" s="9">
        <f>'Punto de Medida'!C187</f>
        <v>7180</v>
      </c>
      <c r="C187" s="20">
        <f>'Punto de Medida'!D187</f>
        <v>5840</v>
      </c>
      <c r="D187" s="9">
        <f ca="1">IF($I$13="SI",B187,'Energía Transada'!B187*'Energía Transada'!$I$15)</f>
        <v>271.29023878009008</v>
      </c>
      <c r="E187" s="20">
        <f ca="1">IF($I$13="SI",'Energía Transada'!C187*'Energía Transada'!$I$16,0)</f>
        <v>0</v>
      </c>
    </row>
    <row r="188" spans="1:5" x14ac:dyDescent="0.2">
      <c r="A188" s="8">
        <v>179</v>
      </c>
      <c r="B188" s="9">
        <f>'Punto de Medida'!C188</f>
        <v>10330</v>
      </c>
      <c r="C188" s="20">
        <f>'Punto de Medida'!D188</f>
        <v>6660</v>
      </c>
      <c r="D188" s="9">
        <f ca="1">IF($I$13="SI",B188,'Energía Transada'!B188*'Energía Transada'!$I$15)</f>
        <v>390.31032960979536</v>
      </c>
      <c r="E188" s="20">
        <f ca="1">IF($I$13="SI",'Energía Transada'!C188*'Energía Transada'!$I$16,0)</f>
        <v>0</v>
      </c>
    </row>
    <row r="189" spans="1:5" x14ac:dyDescent="0.2">
      <c r="A189" s="8">
        <v>180</v>
      </c>
      <c r="B189" s="9">
        <f>'Punto de Medida'!C189</f>
        <v>4100</v>
      </c>
      <c r="C189" s="20">
        <f>'Punto de Medida'!D189</f>
        <v>6220</v>
      </c>
      <c r="D189" s="9">
        <f ca="1">IF($I$13="SI",B189,'Energía Transada'!B189*'Energía Transada'!$I$15)</f>
        <v>154.91503885771161</v>
      </c>
      <c r="E189" s="20">
        <f ca="1">IF($I$13="SI",'Energía Transada'!C189*'Energía Transada'!$I$16,0)</f>
        <v>0</v>
      </c>
    </row>
    <row r="190" spans="1:5" x14ac:dyDescent="0.2">
      <c r="A190" s="8">
        <v>181</v>
      </c>
      <c r="B190" s="9">
        <f>'Punto de Medida'!C190</f>
        <v>6060</v>
      </c>
      <c r="C190" s="20">
        <f>'Punto de Medida'!D190</f>
        <v>6570</v>
      </c>
      <c r="D190" s="9">
        <f ca="1">IF($I$13="SI",B190,'Energía Transada'!B190*'Energía Transada'!$I$15)</f>
        <v>228.97198426286155</v>
      </c>
      <c r="E190" s="20">
        <f ca="1">IF($I$13="SI",'Energía Transada'!C190*'Energía Transada'!$I$16,0)</f>
        <v>0</v>
      </c>
    </row>
    <row r="191" spans="1:5" x14ac:dyDescent="0.2">
      <c r="A191" s="8">
        <v>182</v>
      </c>
      <c r="B191" s="9">
        <f>'Punto de Medida'!C191</f>
        <v>12770</v>
      </c>
      <c r="C191" s="20">
        <f>'Punto de Medida'!D191</f>
        <v>5830</v>
      </c>
      <c r="D191" s="9">
        <f ca="1">IF($I$13="SI",B191,'Energía Transada'!B191*'Energía Transada'!$I$15)</f>
        <v>482.50366980804324</v>
      </c>
      <c r="E191" s="20">
        <f ca="1">IF($I$13="SI",'Energía Transada'!C191*'Energía Transada'!$I$16,0)</f>
        <v>0</v>
      </c>
    </row>
    <row r="192" spans="1:5" x14ac:dyDescent="0.2">
      <c r="A192" s="8">
        <v>183</v>
      </c>
      <c r="B192" s="9">
        <f>'Punto de Medida'!C192</f>
        <v>9150</v>
      </c>
      <c r="C192" s="20">
        <f>'Punto de Medida'!D192</f>
        <v>8430</v>
      </c>
      <c r="D192" s="9">
        <f ca="1">IF($I$13="SI",B192,'Energía Transada'!B192*'Energía Transada'!$I$15)</f>
        <v>345.72502574342957</v>
      </c>
      <c r="E192" s="20">
        <f ca="1">IF($I$13="SI",'Energía Transada'!C192*'Energía Transada'!$I$16,0)</f>
        <v>0</v>
      </c>
    </row>
    <row r="193" spans="1:5" x14ac:dyDescent="0.2">
      <c r="A193" s="8">
        <v>184</v>
      </c>
      <c r="B193" s="9">
        <f>'Punto de Medida'!C193</f>
        <v>6760</v>
      </c>
      <c r="C193" s="20">
        <f>'Punto de Medida'!D193</f>
        <v>9070</v>
      </c>
      <c r="D193" s="9">
        <f ca="1">IF($I$13="SI",B193,'Energía Transada'!B193*'Energía Transada'!$I$15)</f>
        <v>255.42089333612938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'Punto de Medida'!C194</f>
        <v>1840</v>
      </c>
      <c r="C194" s="20">
        <f>'Punto de Medida'!D194</f>
        <v>5030</v>
      </c>
      <c r="D194" s="9">
        <f ca="1">IF($I$13="SI",B194,'Energía Transada'!B194*'Energía Transada'!$I$15)</f>
        <v>69.522846706875455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'Punto de Medida'!C195</f>
        <v>130</v>
      </c>
      <c r="C195" s="20">
        <f>'Punto de Medida'!D195</f>
        <v>9350</v>
      </c>
      <c r="D195" s="9">
        <f ca="1">IF($I$13="SI",B195,'Energía Transada'!B195*'Energía Transada'!$I$15)</f>
        <v>4.9119402564640264</v>
      </c>
      <c r="E195" s="20">
        <f ca="1">IF($I$13="SI",'Energía Transada'!C195*'Energía Transada'!$I$16,0)</f>
        <v>0</v>
      </c>
    </row>
    <row r="196" spans="1:5" x14ac:dyDescent="0.2">
      <c r="A196" s="8">
        <v>187</v>
      </c>
      <c r="B196" s="9">
        <f>'Punto de Medida'!C196</f>
        <v>0</v>
      </c>
      <c r="C196" s="20">
        <f>'Punto de Medida'!D196</f>
        <v>16079.999999999998</v>
      </c>
      <c r="D196" s="9">
        <f ca="1">IF($I$13="SI",B196,'Energía Transada'!B196*'Energía Transada'!$I$15)</f>
        <v>0</v>
      </c>
      <c r="E196" s="20">
        <f ca="1">IF($I$13="SI",'Energía Transada'!C196*'Energía Transada'!$I$16,0)</f>
        <v>0</v>
      </c>
    </row>
    <row r="197" spans="1:5" x14ac:dyDescent="0.2">
      <c r="A197" s="8">
        <v>188</v>
      </c>
      <c r="B197" s="9">
        <f>'Punto de Medida'!C197</f>
        <v>0</v>
      </c>
      <c r="C197" s="20">
        <f>'Punto de Medida'!D197</f>
        <v>14460</v>
      </c>
      <c r="D197" s="9">
        <f ca="1">IF($I$13="SI",B197,'Energía Transada'!B197*'Energía Transada'!$I$15)</f>
        <v>0</v>
      </c>
      <c r="E197" s="20">
        <f ca="1">IF($I$13="SI",'Energía Transada'!C197*'Energía Transada'!$I$16,0)</f>
        <v>0</v>
      </c>
    </row>
    <row r="198" spans="1:5" x14ac:dyDescent="0.2">
      <c r="A198" s="8">
        <v>189</v>
      </c>
      <c r="B198" s="9">
        <f>'Punto de Medida'!C198</f>
        <v>1240</v>
      </c>
      <c r="C198" s="20">
        <f>'Punto de Medida'!D198</f>
        <v>14600</v>
      </c>
      <c r="D198" s="9">
        <f ca="1">IF($I$13="SI",B198,'Energía Transada'!B198*'Energía Transada'!$I$15)</f>
        <v>46.852353215503022</v>
      </c>
      <c r="E198" s="20">
        <f ca="1">IF($I$13="SI",'Energía Transada'!C198*'Energía Transada'!$I$16,0)</f>
        <v>0</v>
      </c>
    </row>
    <row r="199" spans="1:5" x14ac:dyDescent="0.2">
      <c r="A199" s="8">
        <v>190</v>
      </c>
      <c r="B199" s="9">
        <f>'Punto de Medida'!C199</f>
        <v>1580</v>
      </c>
      <c r="C199" s="20">
        <f>'Punto de Medida'!D199</f>
        <v>17750</v>
      </c>
      <c r="D199" s="9">
        <f ca="1">IF($I$13="SI",B199,'Energía Transada'!B199*'Energía Transada'!$I$15)</f>
        <v>59.698966193947399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'Punto de Medida'!C200</f>
        <v>6460</v>
      </c>
      <c r="C200" s="20">
        <f>'Punto de Medida'!D200</f>
        <v>20590</v>
      </c>
      <c r="D200" s="9">
        <f ca="1">IF($I$13="SI",B200,'Energía Transada'!B200*'Energía Transada'!$I$15)</f>
        <v>244.08564659044316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'Punto de Medida'!C201</f>
        <v>11860</v>
      </c>
      <c r="C201" s="20">
        <f>'Punto de Medida'!D201</f>
        <v>16690</v>
      </c>
      <c r="D201" s="9">
        <f ca="1">IF($I$13="SI",B201,'Energía Transada'!B201*'Energía Transada'!$I$15)</f>
        <v>448.12008801279501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'Punto de Medida'!C202</f>
        <v>6860</v>
      </c>
      <c r="C202" s="20">
        <f>'Punto de Medida'!D202</f>
        <v>10160</v>
      </c>
      <c r="D202" s="9">
        <f ca="1">IF($I$13="SI",B202,'Energía Transada'!B202*'Energía Transada'!$I$15)</f>
        <v>259.19930891802477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'Punto de Medida'!C203</f>
        <v>50</v>
      </c>
      <c r="C203" s="20">
        <f>'Punto de Medida'!D203</f>
        <v>6130</v>
      </c>
      <c r="D203" s="9">
        <f ca="1">IF($I$13="SI",B203,'Energía Transada'!B203*'Energía Transada'!$I$15)</f>
        <v>1.8892077909477025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'Punto de Medida'!C204</f>
        <v>2350</v>
      </c>
      <c r="C204" s="20">
        <f>'Punto de Medida'!D204</f>
        <v>10270</v>
      </c>
      <c r="D204" s="9">
        <f ca="1">IF($I$13="SI",B204,'Energía Transada'!B204*'Energía Transada'!$I$15)</f>
        <v>88.792766174542024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'Punto de Medida'!C205</f>
        <v>4880</v>
      </c>
      <c r="C205" s="20">
        <f>'Punto de Medida'!D205</f>
        <v>11640</v>
      </c>
      <c r="D205" s="9">
        <f ca="1">IF($I$13="SI",B205,'Energía Transada'!B205*'Energía Transada'!$I$15)</f>
        <v>184.38668039649576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'Punto de Medida'!C206</f>
        <v>5320</v>
      </c>
      <c r="C206" s="20">
        <f>'Punto de Medida'!D206</f>
        <v>10780</v>
      </c>
      <c r="D206" s="9">
        <f ca="1">IF($I$13="SI",B206,'Energía Transada'!B206*'Energía Transada'!$I$15)</f>
        <v>201.01170895683555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'Punto de Medida'!C207</f>
        <v>2870</v>
      </c>
      <c r="C207" s="20">
        <f>'Punto de Medida'!D207</f>
        <v>10150</v>
      </c>
      <c r="D207" s="9">
        <f ca="1">IF($I$13="SI",B207,'Energía Transada'!B207*'Energía Transada'!$I$15)</f>
        <v>108.44052720039812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'Punto de Medida'!C208</f>
        <v>4670</v>
      </c>
      <c r="C208" s="20">
        <f>'Punto de Medida'!D208</f>
        <v>11520</v>
      </c>
      <c r="D208" s="9">
        <f ca="1">IF($I$13="SI",B208,'Energía Transada'!B208*'Energía Transada'!$I$15)</f>
        <v>176.45200767451541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'Punto de Medida'!C209</f>
        <v>3370</v>
      </c>
      <c r="C209" s="20">
        <f>'Punto de Medida'!D209</f>
        <v>11390</v>
      </c>
      <c r="D209" s="9">
        <f ca="1">IF($I$13="SI",B209,'Energía Transada'!B209*'Energía Transada'!$I$15)</f>
        <v>127.33260510987515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'Punto de Medida'!C210</f>
        <v>5830</v>
      </c>
      <c r="C210" s="20">
        <f>'Punto de Medida'!D210</f>
        <v>11650</v>
      </c>
      <c r="D210" s="9">
        <f ca="1">IF($I$13="SI",B210,'Energía Transada'!B210*'Energía Transada'!$I$15)</f>
        <v>220.28162842450212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'Punto de Medida'!C211</f>
        <v>1930</v>
      </c>
      <c r="C211" s="20">
        <f>'Punto de Medida'!D211</f>
        <v>7890</v>
      </c>
      <c r="D211" s="9">
        <f ca="1">IF($I$13="SI",B211,'Energía Transada'!B211*'Energía Transada'!$I$15)</f>
        <v>72.923420730581313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'Punto de Medida'!C212</f>
        <v>10</v>
      </c>
      <c r="C212" s="20">
        <f>'Punto de Medida'!D212</f>
        <v>2510</v>
      </c>
      <c r="D212" s="9">
        <f ca="1">IF($I$13="SI",B212,'Energía Transada'!B212*'Energía Transada'!$I$15)</f>
        <v>0.37784155818954052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'Punto de Medida'!C213</f>
        <v>30</v>
      </c>
      <c r="C213" s="20">
        <f>'Punto de Medida'!D213</f>
        <v>2080</v>
      </c>
      <c r="D213" s="9">
        <f ca="1">IF($I$13="SI",B213,'Energía Transada'!B213*'Energía Transada'!$I$15)</f>
        <v>1.1335246745686216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'Punto de Medida'!C214</f>
        <v>0</v>
      </c>
      <c r="C214" s="20">
        <f>'Punto de Medida'!D214</f>
        <v>2920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'Punto de Medida'!C215</f>
        <v>0</v>
      </c>
      <c r="C215" s="20">
        <f>'Punto de Medida'!D215</f>
        <v>830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'Punto de Medida'!C216</f>
        <v>0</v>
      </c>
      <c r="C216" s="20">
        <f>'Punto de Medida'!D216</f>
        <v>530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'Punto de Medida'!C217</f>
        <v>0</v>
      </c>
      <c r="C217" s="20">
        <f>'Punto de Medida'!D217</f>
        <v>3640</v>
      </c>
      <c r="D217" s="9">
        <f ca="1">IF($I$13="SI",B217,'Energía Transada'!B217*'Energía Transada'!$I$15)</f>
        <v>0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'Punto de Medida'!C218</f>
        <v>0</v>
      </c>
      <c r="C218" s="20">
        <f>'Punto de Medida'!D218</f>
        <v>5960</v>
      </c>
      <c r="D218" s="9">
        <f ca="1">IF($I$13="SI",B218,'Energía Transada'!B218*'Energía Transada'!$I$15)</f>
        <v>0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'Punto de Medida'!C219</f>
        <v>0</v>
      </c>
      <c r="C219" s="20">
        <f>'Punto de Medida'!D219</f>
        <v>8290</v>
      </c>
      <c r="D219" s="9">
        <f ca="1">IF($I$13="SI",B219,'Energía Transada'!B219*'Energía Transada'!$I$15)</f>
        <v>0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'Punto de Medida'!C220</f>
        <v>0</v>
      </c>
      <c r="C220" s="20">
        <f>'Punto de Medida'!D220</f>
        <v>13090</v>
      </c>
      <c r="D220" s="9">
        <f ca="1">IF($I$13="SI",B220,'Energía Transada'!B220*'Energía Transada'!$I$15)</f>
        <v>0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'Punto de Medida'!C221</f>
        <v>0</v>
      </c>
      <c r="C221" s="20">
        <f>'Punto de Medida'!D221</f>
        <v>9710</v>
      </c>
      <c r="D221" s="9">
        <f ca="1">IF($I$13="SI",B221,'Energía Transada'!B221*'Energía Transada'!$I$15)</f>
        <v>0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'Punto de Medida'!C222</f>
        <v>0</v>
      </c>
      <c r="C222" s="20">
        <f>'Punto de Medida'!D222</f>
        <v>13070</v>
      </c>
      <c r="D222" s="9">
        <f ca="1">IF($I$13="SI",B222,'Energía Transada'!B222*'Energía Transada'!$I$15)</f>
        <v>0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'Punto de Medida'!C223</f>
        <v>140</v>
      </c>
      <c r="C223" s="20">
        <f>'Punto de Medida'!D223</f>
        <v>10640</v>
      </c>
      <c r="D223" s="9">
        <f ca="1">IF($I$13="SI",B223,'Energía Transada'!B223*'Energía Transada'!$I$15)</f>
        <v>5.2897818146535673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'Punto de Medida'!C224</f>
        <v>2260</v>
      </c>
      <c r="C224" s="20">
        <f>'Punto de Medida'!D224</f>
        <v>10170</v>
      </c>
      <c r="D224" s="9">
        <f ca="1">IF($I$13="SI",B224,'Energía Transada'!B224*'Energía Transada'!$I$15)</f>
        <v>85.392192150836152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'Punto de Medida'!C225</f>
        <v>220</v>
      </c>
      <c r="C225" s="20">
        <f>'Punto de Medida'!D225</f>
        <v>7540</v>
      </c>
      <c r="D225" s="9">
        <f ca="1">IF($I$13="SI",B225,'Energía Transada'!B225*'Energía Transada'!$I$15)</f>
        <v>8.312514280169891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'Punto de Medida'!C226</f>
        <v>1270</v>
      </c>
      <c r="C226" s="20">
        <f>'Punto de Medida'!D226</f>
        <v>5810</v>
      </c>
      <c r="D226" s="9">
        <f ca="1">IF($I$13="SI",B226,'Energía Transada'!B226*'Energía Transada'!$I$15)</f>
        <v>47.985877890071642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'Punto de Medida'!C227</f>
        <v>50</v>
      </c>
      <c r="C227" s="20">
        <f>'Punto de Medida'!D227</f>
        <v>8039.9999999999991</v>
      </c>
      <c r="D227" s="9">
        <f ca="1">IF($I$13="SI",B227,'Energía Transada'!B227*'Energía Transada'!$I$15)</f>
        <v>1.8892077909477025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'Punto de Medida'!C228</f>
        <v>0</v>
      </c>
      <c r="C228" s="20">
        <f>'Punto de Medida'!D228</f>
        <v>5930</v>
      </c>
      <c r="D228" s="9">
        <f ca="1">IF($I$13="SI",B228,'Energía Transada'!B228*'Energía Transada'!$I$15)</f>
        <v>0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'Punto de Medida'!C229</f>
        <v>0</v>
      </c>
      <c r="C229" s="20">
        <f>'Punto de Medida'!D229</f>
        <v>11490</v>
      </c>
      <c r="D229" s="9">
        <f ca="1">IF($I$13="SI",B229,'Energía Transada'!B229*'Energía Transada'!$I$15)</f>
        <v>0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'Punto de Medida'!C230</f>
        <v>0</v>
      </c>
      <c r="C230" s="20">
        <f>'Punto de Medida'!D230</f>
        <v>11520</v>
      </c>
      <c r="D230" s="9">
        <f ca="1">IF($I$13="SI",B230,'Energía Transada'!B230*'Energía Transada'!$I$15)</f>
        <v>0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'Punto de Medida'!C231</f>
        <v>0</v>
      </c>
      <c r="C231" s="20">
        <f>'Punto de Medida'!D231</f>
        <v>3980</v>
      </c>
      <c r="D231" s="9">
        <f ca="1">IF($I$13="SI",B231,'Energía Transada'!B231*'Energía Transada'!$I$15)</f>
        <v>0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'Punto de Medida'!C232</f>
        <v>0</v>
      </c>
      <c r="C232" s="20">
        <f>'Punto de Medida'!D232</f>
        <v>1430</v>
      </c>
      <c r="D232" s="9">
        <f ca="1">IF($I$13="SI",B232,'Energía Transada'!B232*'Energía Transada'!$I$15)</f>
        <v>0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'Punto de Medida'!C233</f>
        <v>0</v>
      </c>
      <c r="C233" s="20">
        <f>'Punto de Medida'!D233</f>
        <v>2780</v>
      </c>
      <c r="D233" s="9">
        <f ca="1">IF($I$13="SI",B233,'Energía Transada'!B233*'Energía Transada'!$I$15)</f>
        <v>0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'Punto de Medida'!C234</f>
        <v>0</v>
      </c>
      <c r="C234" s="20">
        <f>'Punto de Medida'!D234</f>
        <v>4610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'Punto de Medida'!C235</f>
        <v>0</v>
      </c>
      <c r="C235" s="20">
        <f>'Punto de Medida'!D235</f>
        <v>1950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'Punto de Medida'!C236</f>
        <v>1300</v>
      </c>
      <c r="C236" s="20">
        <f>'Punto de Medida'!D236</f>
        <v>290</v>
      </c>
      <c r="D236" s="9">
        <f ca="1">IF($I$13="SI",B236,'Energía Transada'!B236*'Energía Transada'!$I$15)</f>
        <v>49.119402564640268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'Punto de Medida'!C237</f>
        <v>1610</v>
      </c>
      <c r="C237" s="20">
        <f>'Punto de Medida'!D237</f>
        <v>220</v>
      </c>
      <c r="D237" s="9">
        <f ca="1">IF($I$13="SI",B237,'Energía Transada'!B237*'Energía Transada'!$I$15)</f>
        <v>60.832490868516018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'Punto de Medida'!C238</f>
        <v>1460</v>
      </c>
      <c r="C238" s="20">
        <f>'Punto de Medida'!D238</f>
        <v>40</v>
      </c>
      <c r="D238" s="9">
        <f ca="1">IF($I$13="SI",B238,'Energía Transada'!B238*'Energía Transada'!$I$15)</f>
        <v>55.164867495672915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'Punto de Medida'!C239</f>
        <v>3000</v>
      </c>
      <c r="C239" s="20">
        <f>'Punto de Medida'!D239</f>
        <v>0</v>
      </c>
      <c r="D239" s="9">
        <f ca="1">IF($I$13="SI",B239,'Energía Transada'!B239*'Energía Transada'!$I$15)</f>
        <v>113.35246745686216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'Punto de Medida'!C240</f>
        <v>5900</v>
      </c>
      <c r="C240" s="20">
        <f>'Punto de Medida'!D240</f>
        <v>0</v>
      </c>
      <c r="D240" s="9">
        <f ca="1">IF($I$13="SI",B240,'Energía Transada'!B240*'Energía Transada'!$I$15)</f>
        <v>222.9265193318289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'Punto de Medida'!C241</f>
        <v>7830</v>
      </c>
      <c r="C241" s="20">
        <f>'Punto de Medida'!D241</f>
        <v>0</v>
      </c>
      <c r="D241" s="9">
        <f ca="1">IF($I$13="SI",B241,'Energía Transada'!B241*'Energía Transada'!$I$15)</f>
        <v>295.84994006241021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'Punto de Medida'!C242</f>
        <v>17320</v>
      </c>
      <c r="C242" s="20">
        <f>'Punto de Medida'!D242</f>
        <v>0</v>
      </c>
      <c r="D242" s="9">
        <f ca="1">IF($I$13="SI",B242,'Energía Transada'!B242*'Energía Transada'!$I$15)</f>
        <v>654.42157878428418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'Punto de Medida'!C243</f>
        <v>34160</v>
      </c>
      <c r="C243" s="20">
        <f>'Punto de Medida'!D243</f>
        <v>460</v>
      </c>
      <c r="D243" s="9">
        <f ca="1">IF($I$13="SI",B243,'Energía Transada'!B243*'Energía Transada'!$I$15)</f>
        <v>1290.7067627754705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'Punto de Medida'!C244</f>
        <v>56530</v>
      </c>
      <c r="C244" s="20">
        <f>'Punto de Medida'!D244</f>
        <v>1930</v>
      </c>
      <c r="D244" s="9">
        <f ca="1">IF($I$13="SI",B244,'Energía Transada'!B244*'Energía Transada'!$I$15)</f>
        <v>2135.9383284454725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'Punto de Medida'!C245</f>
        <v>69290</v>
      </c>
      <c r="C245" s="20">
        <f>'Punto de Medida'!D245</f>
        <v>2060</v>
      </c>
      <c r="D245" s="9">
        <f ca="1">IF($I$13="SI",B245,'Energía Transada'!B245*'Energía Transada'!$I$15)</f>
        <v>2618.0641566953263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'Punto de Medida'!C246</f>
        <v>71660</v>
      </c>
      <c r="C246" s="20">
        <f>'Punto de Medida'!D246</f>
        <v>1520</v>
      </c>
      <c r="D246" s="9">
        <f ca="1">IF($I$13="SI",B246,'Energía Transada'!B246*'Energía Transada'!$I$15)</f>
        <v>2707.6126059862472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'Punto de Medida'!C247</f>
        <v>89220</v>
      </c>
      <c r="C247" s="20">
        <f>'Punto de Medida'!D247</f>
        <v>30</v>
      </c>
      <c r="D247" s="9">
        <f ca="1">IF($I$13="SI",B247,'Energía Transada'!B247*'Energía Transada'!$I$15)</f>
        <v>3371.1023821670806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'Punto de Medida'!C248</f>
        <v>70740</v>
      </c>
      <c r="C248" s="20">
        <f>'Punto de Medida'!D248</f>
        <v>40</v>
      </c>
      <c r="D248" s="9">
        <f ca="1">IF($I$13="SI",B248,'Energía Transada'!B248*'Energía Transada'!$I$15)</f>
        <v>2672.8511826328095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'Punto de Medida'!C249</f>
        <v>91060</v>
      </c>
      <c r="C249" s="20">
        <f>'Punto de Medida'!D249</f>
        <v>270</v>
      </c>
      <c r="D249" s="9">
        <f ca="1">IF($I$13="SI",B249,'Energía Transada'!B249*'Energía Transada'!$I$15)</f>
        <v>3440.6252288739556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'Punto de Medida'!C250</f>
        <v>95440</v>
      </c>
      <c r="C250" s="20">
        <f>'Punto de Medida'!D250</f>
        <v>1170</v>
      </c>
      <c r="D250" s="9">
        <f ca="1">IF($I$13="SI",B250,'Energía Transada'!B250*'Energía Transada'!$I$15)</f>
        <v>3606.1198313609743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'Punto de Medida'!C251</f>
        <v>91680</v>
      </c>
      <c r="C251" s="20">
        <f>'Punto de Medida'!D251</f>
        <v>1100</v>
      </c>
      <c r="D251" s="9">
        <f ca="1">IF($I$13="SI",B251,'Energía Transada'!B251*'Energía Transada'!$I$15)</f>
        <v>3464.0514054817072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'Punto de Medida'!C252</f>
        <v>86070</v>
      </c>
      <c r="C252" s="20">
        <f>'Punto de Medida'!D252</f>
        <v>1860</v>
      </c>
      <c r="D252" s="9">
        <f ca="1">IF($I$13="SI",B252,'Energía Transada'!B252*'Energía Transada'!$I$15)</f>
        <v>3252.082291337375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'Punto de Medida'!C253</f>
        <v>101100</v>
      </c>
      <c r="C253" s="20">
        <f>'Punto de Medida'!D253</f>
        <v>160</v>
      </c>
      <c r="D253" s="9">
        <f ca="1">IF($I$13="SI",B253,'Energía Transada'!B253*'Energía Transada'!$I$15)</f>
        <v>3819.9781532962543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'Punto de Medida'!C254</f>
        <v>103980</v>
      </c>
      <c r="C254" s="20">
        <f>'Punto de Medida'!D254</f>
        <v>10</v>
      </c>
      <c r="D254" s="9">
        <f ca="1">IF($I$13="SI",B254,'Energía Transada'!B254*'Energía Transada'!$I$15)</f>
        <v>3928.7965220548422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'Punto de Medida'!C255</f>
        <v>106330</v>
      </c>
      <c r="C255" s="20">
        <f>'Punto de Medida'!D255</f>
        <v>40</v>
      </c>
      <c r="D255" s="9">
        <f ca="1">IF($I$13="SI",B255,'Energía Transada'!B255*'Energía Transada'!$I$15)</f>
        <v>4017.5892882293842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'Punto de Medida'!C256</f>
        <v>98510</v>
      </c>
      <c r="C256" s="20">
        <f>'Punto de Medida'!D256</f>
        <v>0</v>
      </c>
      <c r="D256" s="9">
        <f ca="1">IF($I$13="SI",B256,'Energía Transada'!B256*'Energía Transada'!$I$15)</f>
        <v>3722.1171897251634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'Punto de Medida'!C257</f>
        <v>98200</v>
      </c>
      <c r="C257" s="20">
        <f>'Punto de Medida'!D257</f>
        <v>0</v>
      </c>
      <c r="D257" s="9">
        <f ca="1">IF($I$13="SI",B257,'Energía Transada'!B257*'Energía Transada'!$I$15)</f>
        <v>3710.4041014212876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'Punto de Medida'!C258</f>
        <v>96660</v>
      </c>
      <c r="C258" s="20">
        <f>'Punto de Medida'!D258</f>
        <v>0</v>
      </c>
      <c r="D258" s="9">
        <f ca="1">IF($I$13="SI",B258,'Energía Transada'!B258*'Energía Transada'!$I$15)</f>
        <v>3652.2165014600987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'Punto de Medida'!C259</f>
        <v>95680</v>
      </c>
      <c r="C259" s="20">
        <f>'Punto de Medida'!D259</f>
        <v>0</v>
      </c>
      <c r="D259" s="9">
        <f ca="1">IF($I$13="SI",B259,'Energía Transada'!B259*'Energía Transada'!$I$15)</f>
        <v>3615.1880287575236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'Punto de Medida'!C260</f>
        <v>78280</v>
      </c>
      <c r="C260" s="20">
        <f>'Punto de Medida'!D260</f>
        <v>0</v>
      </c>
      <c r="D260" s="9">
        <f ca="1">IF($I$13="SI",B260,'Energía Transada'!B260*'Energía Transada'!$I$15)</f>
        <v>2957.743717507723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'Punto de Medida'!C261</f>
        <v>71760</v>
      </c>
      <c r="C261" s="20">
        <f>'Punto de Medida'!D261</f>
        <v>0</v>
      </c>
      <c r="D261" s="9">
        <f ca="1">IF($I$13="SI",B261,'Energía Transada'!B261*'Energía Transada'!$I$15)</f>
        <v>2711.3910215681426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'Punto de Medida'!C262</f>
        <v>64709.999999999993</v>
      </c>
      <c r="C262" s="20">
        <f>'Punto de Medida'!D262</f>
        <v>0</v>
      </c>
      <c r="D262" s="9">
        <f ca="1">IF($I$13="SI",B262,'Energía Transada'!B262*'Energía Transada'!$I$15)</f>
        <v>2445.0127230445164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'Punto de Medida'!C263</f>
        <v>53170</v>
      </c>
      <c r="C263" s="20">
        <f>'Punto de Medida'!D263</f>
        <v>0</v>
      </c>
      <c r="D263" s="9">
        <f ca="1">IF($I$13="SI",B263,'Energía Transada'!B263*'Energía Transada'!$I$15)</f>
        <v>2008.9835648937869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'Punto de Medida'!C264</f>
        <v>57020</v>
      </c>
      <c r="C264" s="20">
        <f>'Punto de Medida'!D264</f>
        <v>0</v>
      </c>
      <c r="D264" s="9">
        <f ca="1">IF($I$13="SI",B264,'Energía Transada'!B264*'Energía Transada'!$I$15)</f>
        <v>2154.4525647967598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'Punto de Medida'!C265</f>
        <v>65930</v>
      </c>
      <c r="C265" s="20">
        <f>'Punto de Medida'!D265</f>
        <v>0</v>
      </c>
      <c r="D265" s="9">
        <f ca="1">IF($I$13="SI",B265,'Energía Transada'!B265*'Energía Transada'!$I$15)</f>
        <v>2491.1093931436403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'Punto de Medida'!C266</f>
        <v>77370</v>
      </c>
      <c r="C266" s="20">
        <f>'Punto de Medida'!D266</f>
        <v>0</v>
      </c>
      <c r="D266" s="9">
        <f ca="1">IF($I$13="SI",B266,'Energía Transada'!B266*'Energía Transada'!$I$15)</f>
        <v>2923.3601357124749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'Punto de Medida'!C267</f>
        <v>76060</v>
      </c>
      <c r="C267" s="20">
        <f>'Punto de Medida'!D267</f>
        <v>0</v>
      </c>
      <c r="D267" s="9">
        <f ca="1">IF($I$13="SI",B267,'Energía Transada'!B267*'Energía Transada'!$I$15)</f>
        <v>2873.8628915896452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'Punto de Medida'!C268</f>
        <v>101480</v>
      </c>
      <c r="C268" s="20">
        <f>'Punto de Medida'!D268</f>
        <v>0</v>
      </c>
      <c r="D268" s="9">
        <f ca="1">IF($I$13="SI",B268,'Energía Transada'!B268*'Energía Transada'!$I$15)</f>
        <v>3834.336132507457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'Punto de Medida'!C269</f>
        <v>109610</v>
      </c>
      <c r="C269" s="20">
        <f>'Punto de Medida'!D269</f>
        <v>4230</v>
      </c>
      <c r="D269" s="9">
        <f ca="1">IF($I$13="SI",B269,'Energía Transada'!B269*'Energía Transada'!$I$15)</f>
        <v>4141.5213193155532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'Punto de Medida'!C270</f>
        <v>107220</v>
      </c>
      <c r="C270" s="20">
        <f>'Punto de Medida'!D270</f>
        <v>5480</v>
      </c>
      <c r="D270" s="9">
        <f ca="1">IF($I$13="SI",B270,'Energía Transada'!B270*'Energía Transada'!$I$15)</f>
        <v>4051.2171869082531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'Punto de Medida'!C271</f>
        <v>103440</v>
      </c>
      <c r="C271" s="20">
        <f>'Punto de Medida'!D271</f>
        <v>7100</v>
      </c>
      <c r="D271" s="9">
        <f ca="1">IF($I$13="SI",B271,'Energía Transada'!B271*'Energía Transada'!$I$15)</f>
        <v>3908.3930779126072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'Punto de Medida'!C272</f>
        <v>91450</v>
      </c>
      <c r="C272" s="20">
        <f>'Punto de Medida'!D272</f>
        <v>9030</v>
      </c>
      <c r="D272" s="9">
        <f ca="1">IF($I$13="SI",B272,'Energía Transada'!B272*'Energía Transada'!$I$15)</f>
        <v>3455.361049643348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'Punto de Medida'!C273</f>
        <v>109130</v>
      </c>
      <c r="C273" s="20">
        <f>'Punto de Medida'!D273</f>
        <v>7830</v>
      </c>
      <c r="D273" s="9">
        <f ca="1">IF($I$13="SI",B273,'Energía Transada'!B273*'Energía Transada'!$I$15)</f>
        <v>4123.3849245224555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'Punto de Medida'!C274</f>
        <v>123630</v>
      </c>
      <c r="C274" s="20">
        <f>'Punto de Medida'!D274</f>
        <v>8820</v>
      </c>
      <c r="D274" s="9">
        <f ca="1">IF($I$13="SI",B274,'Energía Transada'!B274*'Energía Transada'!$I$15)</f>
        <v>4671.2551838972895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'Punto de Medida'!C275</f>
        <v>125890</v>
      </c>
      <c r="C275" s="20">
        <f>'Punto de Medida'!D275</f>
        <v>13430</v>
      </c>
      <c r="D275" s="9">
        <f ca="1">IF($I$13="SI",B275,'Energía Transada'!B275*'Energía Transada'!$I$15)</f>
        <v>4756.6473760481258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'Punto de Medida'!C276</f>
        <v>126670</v>
      </c>
      <c r="C276" s="20">
        <f>'Punto de Medida'!D276</f>
        <v>10000</v>
      </c>
      <c r="D276" s="9">
        <f ca="1">IF($I$13="SI",B276,'Energía Transada'!B276*'Energía Transada'!$I$15)</f>
        <v>4786.1190175869096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'Punto de Medida'!C277</f>
        <v>124070</v>
      </c>
      <c r="C277" s="20">
        <f>'Punto de Medida'!D277</f>
        <v>11900</v>
      </c>
      <c r="D277" s="9">
        <f ca="1">IF($I$13="SI",B277,'Energía Transada'!B277*'Energía Transada'!$I$15)</f>
        <v>4687.8802124576287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'Punto de Medida'!C278</f>
        <v>104030</v>
      </c>
      <c r="C278" s="20">
        <f>'Punto de Medida'!D278</f>
        <v>7440</v>
      </c>
      <c r="D278" s="9">
        <f ca="1">IF($I$13="SI",B278,'Energía Transada'!B278*'Energía Transada'!$I$15)</f>
        <v>3930.6857298457899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'Punto de Medida'!C279</f>
        <v>34070</v>
      </c>
      <c r="C279" s="20">
        <f>'Punto de Medida'!D279</f>
        <v>16470</v>
      </c>
      <c r="D279" s="9">
        <f ca="1">IF($I$13="SI",B279,'Energía Transada'!B279*'Energía Transada'!$I$15)</f>
        <v>1287.3061887517645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'Punto de Medida'!C280</f>
        <v>27870</v>
      </c>
      <c r="C280" s="20">
        <f>'Punto de Medida'!D280</f>
        <v>19850</v>
      </c>
      <c r="D280" s="9">
        <f ca="1">IF($I$13="SI",B280,'Energía Transada'!B280*'Energía Transada'!$I$15)</f>
        <v>1053.0444226742493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'Punto de Medida'!C281</f>
        <v>13970</v>
      </c>
      <c r="C281" s="20">
        <f>'Punto de Medida'!D281</f>
        <v>17950</v>
      </c>
      <c r="D281" s="9">
        <f ca="1">IF($I$13="SI",B281,'Energía Transada'!B281*'Energía Transada'!$I$15)</f>
        <v>527.84465679078812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'Punto de Medida'!C282</f>
        <v>17550</v>
      </c>
      <c r="C282" s="20">
        <f>'Punto de Medida'!D282</f>
        <v>21380</v>
      </c>
      <c r="D282" s="9">
        <f ca="1">IF($I$13="SI",B282,'Energía Transada'!B282*'Energía Transada'!$I$15)</f>
        <v>663.11193462264362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'Punto de Medida'!C283</f>
        <v>26950</v>
      </c>
      <c r="C283" s="20">
        <f>'Punto de Medida'!D283</f>
        <v>17570</v>
      </c>
      <c r="D283" s="9">
        <f ca="1">IF($I$13="SI",B283,'Energía Transada'!B283*'Energía Transada'!$I$15)</f>
        <v>1018.2829993208117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'Punto de Medida'!C284</f>
        <v>10320</v>
      </c>
      <c r="C284" s="20">
        <f>'Punto de Medida'!D284</f>
        <v>20010</v>
      </c>
      <c r="D284" s="9">
        <f ca="1">IF($I$13="SI",B284,'Energía Transada'!B284*'Energía Transada'!$I$15)</f>
        <v>389.93248805160579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'Punto de Medida'!C285</f>
        <v>18830</v>
      </c>
      <c r="C285" s="20">
        <f>'Punto de Medida'!D285</f>
        <v>16810</v>
      </c>
      <c r="D285" s="9">
        <f ca="1">IF($I$13="SI",B285,'Energía Transada'!B285*'Energía Transada'!$I$15)</f>
        <v>711.47565407090474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'Punto de Medida'!C286</f>
        <v>6250</v>
      </c>
      <c r="C286" s="20">
        <f>'Punto de Medida'!D286</f>
        <v>16900</v>
      </c>
      <c r="D286" s="9">
        <f ca="1">IF($I$13="SI",B286,'Energía Transada'!B286*'Energía Transada'!$I$15)</f>
        <v>236.15097386846281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'Punto de Medida'!C287</f>
        <v>13740</v>
      </c>
      <c r="C287" s="20">
        <f>'Punto de Medida'!D287</f>
        <v>14420</v>
      </c>
      <c r="D287" s="9">
        <f ca="1">IF($I$13="SI",B287,'Energía Transada'!B287*'Energía Transada'!$I$15)</f>
        <v>519.15430095242868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'Punto de Medida'!C288</f>
        <v>6690</v>
      </c>
      <c r="C288" s="20">
        <f>'Punto de Medida'!D288</f>
        <v>14700</v>
      </c>
      <c r="D288" s="9">
        <f ca="1">IF($I$13="SI",B288,'Energía Transada'!B288*'Energía Transada'!$I$15)</f>
        <v>252.7760024288026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'Punto de Medida'!C289</f>
        <v>2930</v>
      </c>
      <c r="C289" s="20">
        <f>'Punto de Medida'!D289</f>
        <v>13830</v>
      </c>
      <c r="D289" s="9">
        <f ca="1">IF($I$13="SI",B289,'Energía Transada'!B289*'Energía Transada'!$I$15)</f>
        <v>110.70757654953536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'Punto de Medida'!C290</f>
        <v>23540</v>
      </c>
      <c r="C290" s="20">
        <f>'Punto de Medida'!D290</f>
        <v>17770</v>
      </c>
      <c r="D290" s="9">
        <f ca="1">IF($I$13="SI",B290,'Energía Transada'!B290*'Energía Transada'!$I$15)</f>
        <v>889.43902797817839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'Punto de Medida'!C291</f>
        <v>14360</v>
      </c>
      <c r="C291" s="20">
        <f>'Punto de Medida'!D291</f>
        <v>16610</v>
      </c>
      <c r="D291" s="9">
        <f ca="1">IF($I$13="SI",B291,'Energía Transada'!B291*'Energía Transada'!$I$15)</f>
        <v>542.58047756018016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'Punto de Medida'!C292</f>
        <v>6150</v>
      </c>
      <c r="C292" s="20">
        <f>'Punto de Medida'!D292</f>
        <v>26210</v>
      </c>
      <c r="D292" s="9">
        <f ca="1">IF($I$13="SI",B292,'Energía Transada'!B292*'Energía Transada'!$I$15)</f>
        <v>232.3725582865674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'Punto de Medida'!C293</f>
        <v>13970</v>
      </c>
      <c r="C293" s="20">
        <f>'Punto de Medida'!D293</f>
        <v>19920</v>
      </c>
      <c r="D293" s="9">
        <f ca="1">IF($I$13="SI",B293,'Energía Transada'!B293*'Energía Transada'!$I$15)</f>
        <v>527.84465679078812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'Punto de Medida'!C294</f>
        <v>36660</v>
      </c>
      <c r="C294" s="20">
        <f>'Punto de Medida'!D294</f>
        <v>19540</v>
      </c>
      <c r="D294" s="9">
        <f ca="1">IF($I$13="SI",B294,'Energía Transada'!B294*'Energía Transada'!$I$15)</f>
        <v>1385.1671523228554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'Punto de Medida'!C295</f>
        <v>29160</v>
      </c>
      <c r="C295" s="20">
        <f>'Punto de Medida'!D295</f>
        <v>22910</v>
      </c>
      <c r="D295" s="9">
        <f ca="1">IF($I$13="SI",B295,'Energía Transada'!B295*'Energía Transada'!$I$15)</f>
        <v>1101.7859836807002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'Punto de Medida'!C296</f>
        <v>62970</v>
      </c>
      <c r="C296" s="20">
        <f>'Punto de Medida'!D296</f>
        <v>24100</v>
      </c>
      <c r="D296" s="9">
        <f ca="1">IF($I$13="SI",B296,'Energía Transada'!B296*'Energía Transada'!$I$15)</f>
        <v>2379.2682919195368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'Punto de Medida'!C297</f>
        <v>67710</v>
      </c>
      <c r="C297" s="20">
        <f>'Punto de Medida'!D297</f>
        <v>24260</v>
      </c>
      <c r="D297" s="9">
        <f ca="1">IF($I$13="SI",B297,'Energía Transada'!B297*'Energía Transada'!$I$15)</f>
        <v>2558.3651905013789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'Punto de Medida'!C298</f>
        <v>82560</v>
      </c>
      <c r="C298" s="20">
        <f>'Punto de Medida'!D298</f>
        <v>23660</v>
      </c>
      <c r="D298" s="9">
        <f ca="1">IF($I$13="SI",B298,'Energía Transada'!B298*'Energía Transada'!$I$15)</f>
        <v>3119.4599044128463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'Punto de Medida'!C299</f>
        <v>75140</v>
      </c>
      <c r="C299" s="20">
        <f>'Punto de Medida'!D299</f>
        <v>24250</v>
      </c>
      <c r="D299" s="9">
        <f ca="1">IF($I$13="SI",B299,'Energía Transada'!B299*'Energía Transada'!$I$15)</f>
        <v>2839.1014682362074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'Punto de Medida'!C300</f>
        <v>76350</v>
      </c>
      <c r="C300" s="20">
        <f>'Punto de Medida'!D300</f>
        <v>22770</v>
      </c>
      <c r="D300" s="9">
        <f ca="1">IF($I$13="SI",B300,'Energía Transada'!B300*'Energía Transada'!$I$15)</f>
        <v>2884.8202967771417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'Punto de Medida'!C301</f>
        <v>76360</v>
      </c>
      <c r="C301" s="20">
        <f>'Punto de Medida'!D301</f>
        <v>11520</v>
      </c>
      <c r="D301" s="9">
        <f ca="1">IF($I$13="SI",B301,'Energía Transada'!B301*'Energía Transada'!$I$15)</f>
        <v>2885.1981383353314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'Punto de Medida'!C302</f>
        <v>76320</v>
      </c>
      <c r="C302" s="20">
        <f>'Punto de Medida'!D302</f>
        <v>8180</v>
      </c>
      <c r="D302" s="9">
        <f ca="1">IF($I$13="SI",B302,'Energía Transada'!B302*'Energía Transada'!$I$15)</f>
        <v>2883.6867721025733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'Punto de Medida'!C303</f>
        <v>76320</v>
      </c>
      <c r="C303" s="20">
        <f>'Punto de Medida'!D303</f>
        <v>8880</v>
      </c>
      <c r="D303" s="9">
        <f ca="1">IF($I$13="SI",B303,'Energía Transada'!B303*'Energía Transada'!$I$15)</f>
        <v>2883.6867721025733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'Punto de Medida'!C304</f>
        <v>76300</v>
      </c>
      <c r="C304" s="20">
        <f>'Punto de Medida'!D304</f>
        <v>23840</v>
      </c>
      <c r="D304" s="9">
        <f ca="1">IF($I$13="SI",B304,'Energía Transada'!B304*'Energía Transada'!$I$15)</f>
        <v>2882.931088986194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'Punto de Medida'!C305</f>
        <v>76270</v>
      </c>
      <c r="C305" s="20">
        <f>'Punto de Medida'!D305</f>
        <v>27530</v>
      </c>
      <c r="D305" s="9">
        <f ca="1">IF($I$13="SI",B305,'Energía Transada'!B305*'Energía Transada'!$I$15)</f>
        <v>2881.7975643116256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'Punto de Medida'!C306</f>
        <v>73110</v>
      </c>
      <c r="C306" s="20">
        <f>'Punto de Medida'!D306</f>
        <v>25630</v>
      </c>
      <c r="D306" s="9">
        <f ca="1">IF($I$13="SI",B306,'Energía Transada'!B306*'Energía Transada'!$I$15)</f>
        <v>2762.3996319237308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'Punto de Medida'!C307</f>
        <v>64800</v>
      </c>
      <c r="C307" s="20">
        <f>'Punto de Medida'!D307</f>
        <v>21300</v>
      </c>
      <c r="D307" s="9">
        <f ca="1">IF($I$13="SI",B307,'Energía Transada'!B307*'Energía Transada'!$I$15)</f>
        <v>2448.4132970682226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'Punto de Medida'!C308</f>
        <v>64819.999999999993</v>
      </c>
      <c r="C308" s="20">
        <f>'Punto de Medida'!D308</f>
        <v>21290</v>
      </c>
      <c r="D308" s="9">
        <f ca="1">IF($I$13="SI",B308,'Energía Transada'!B308*'Energía Transada'!$I$15)</f>
        <v>2449.1689801846014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'Punto de Medida'!C309</f>
        <v>64940</v>
      </c>
      <c r="C309" s="20">
        <f>'Punto de Medida'!D309</f>
        <v>21310</v>
      </c>
      <c r="D309" s="9">
        <f ca="1">IF($I$13="SI",B309,'Energía Transada'!B309*'Energía Transada'!$I$15)</f>
        <v>2453.7030788828761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'Punto de Medida'!C310</f>
        <v>64800</v>
      </c>
      <c r="C310" s="20">
        <f>'Punto de Medida'!D310</f>
        <v>21280</v>
      </c>
      <c r="D310" s="9">
        <f ca="1">IF($I$13="SI",B310,'Energía Transada'!B310*'Energía Transada'!$I$15)</f>
        <v>2448.4132970682226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'Punto de Medida'!C311</f>
        <v>64849.999999999993</v>
      </c>
      <c r="C311" s="20">
        <f>'Punto de Medida'!D311</f>
        <v>21400</v>
      </c>
      <c r="D311" s="9">
        <f ca="1">IF($I$13="SI",B311,'Energía Transada'!B311*'Energía Transada'!$I$15)</f>
        <v>2450.3025048591699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'Punto de Medida'!C312</f>
        <v>64790.000000000007</v>
      </c>
      <c r="C312" s="20">
        <f>'Punto de Medida'!D312</f>
        <v>21850</v>
      </c>
      <c r="D312" s="9">
        <f ca="1">IF($I$13="SI",B312,'Energía Transada'!B312*'Energía Transada'!$I$15)</f>
        <v>2448.035455510033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'Punto de Medida'!C313</f>
        <v>64810</v>
      </c>
      <c r="C313" s="20">
        <f>'Punto de Medida'!D313</f>
        <v>21840</v>
      </c>
      <c r="D313" s="9">
        <f ca="1">IF($I$13="SI",B313,'Energía Transada'!B313*'Energía Transada'!$I$15)</f>
        <v>2448.7911386264118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'Punto de Medida'!C314</f>
        <v>64810</v>
      </c>
      <c r="C314" s="20">
        <f>'Punto de Medida'!D314</f>
        <v>21620</v>
      </c>
      <c r="D314" s="9">
        <f ca="1">IF($I$13="SI",B314,'Energía Transada'!B314*'Energía Transada'!$I$15)</f>
        <v>2448.7911386264118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'Punto de Medida'!C315</f>
        <v>90160</v>
      </c>
      <c r="C315" s="20">
        <f>'Punto de Medida'!D315</f>
        <v>27680</v>
      </c>
      <c r="D315" s="9">
        <f ca="1">IF($I$13="SI",B315,'Energía Transada'!B315*'Energía Transada'!$I$15)</f>
        <v>3406.6194886368971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'Punto de Medida'!C316</f>
        <v>77290</v>
      </c>
      <c r="C316" s="20">
        <f>'Punto de Medida'!D316</f>
        <v>29010</v>
      </c>
      <c r="D316" s="9">
        <f ca="1">IF($I$13="SI",B316,'Energía Transada'!B316*'Energía Transada'!$I$15)</f>
        <v>2920.3374032469587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'Punto de Medida'!C317</f>
        <v>89230</v>
      </c>
      <c r="C317" s="20">
        <f>'Punto de Medida'!D317</f>
        <v>25320</v>
      </c>
      <c r="D317" s="9">
        <f ca="1">IF($I$13="SI",B317,'Energía Transada'!B317*'Energía Transada'!$I$15)</f>
        <v>3371.4802237252698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'Punto de Medida'!C318</f>
        <v>80020</v>
      </c>
      <c r="C318" s="20">
        <f>'Punto de Medida'!D318</f>
        <v>11020</v>
      </c>
      <c r="D318" s="9">
        <f ca="1">IF($I$13="SI",B318,'Energía Transada'!B318*'Energía Transada'!$I$15)</f>
        <v>3023.4881486327031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'Punto de Medida'!C319</f>
        <v>58500</v>
      </c>
      <c r="C319" s="20">
        <f>'Punto de Medida'!D319</f>
        <v>7060</v>
      </c>
      <c r="D319" s="9">
        <f ca="1">IF($I$13="SI",B319,'Energía Transada'!B319*'Energía Transada'!$I$15)</f>
        <v>2210.3731154088118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'Punto de Medida'!C320</f>
        <v>113040</v>
      </c>
      <c r="C320" s="20">
        <f>'Punto de Medida'!D320</f>
        <v>5140</v>
      </c>
      <c r="D320" s="9">
        <f ca="1">IF($I$13="SI",B320,'Energía Transada'!B320*'Energía Transada'!$I$15)</f>
        <v>4271.1209737745658</v>
      </c>
      <c r="E320" s="20">
        <f ca="1">IF($I$13="SI",'Energía Transada'!C320*'Energía Transada'!$I$16,0)</f>
        <v>0</v>
      </c>
    </row>
    <row r="321" spans="1:5" x14ac:dyDescent="0.2">
      <c r="A321" s="8">
        <v>312</v>
      </c>
      <c r="B321" s="9">
        <f>'Punto de Medida'!C321</f>
        <v>121950</v>
      </c>
      <c r="C321" s="20">
        <f>'Punto de Medida'!D321</f>
        <v>3950</v>
      </c>
      <c r="D321" s="9">
        <f ca="1">IF($I$13="SI",B321,'Energía Transada'!B321*'Energía Transada'!$I$15)</f>
        <v>4607.7778021214463</v>
      </c>
      <c r="E321" s="20">
        <f ca="1">IF($I$13="SI",'Energía Transada'!C321*'Energía Transada'!$I$16,0)</f>
        <v>0</v>
      </c>
    </row>
    <row r="322" spans="1:5" x14ac:dyDescent="0.2">
      <c r="A322" s="8">
        <v>313</v>
      </c>
      <c r="B322" s="9">
        <f>'Punto de Medida'!C322</f>
        <v>122710</v>
      </c>
      <c r="C322" s="20">
        <f>'Punto de Medida'!D322</f>
        <v>2800</v>
      </c>
      <c r="D322" s="9">
        <f ca="1">IF($I$13="SI",B322,'Energía Transada'!B322*'Energía Transada'!$I$15)</f>
        <v>4636.4937605438517</v>
      </c>
      <c r="E322" s="20">
        <f ca="1">IF($I$13="SI",'Energía Transada'!C322*'Energía Transada'!$I$16,0)</f>
        <v>0</v>
      </c>
    </row>
    <row r="323" spans="1:5" x14ac:dyDescent="0.2">
      <c r="A323" s="8">
        <v>314</v>
      </c>
      <c r="B323" s="9">
        <f>'Punto de Medida'!C323</f>
        <v>119810</v>
      </c>
      <c r="C323" s="20">
        <f>'Punto de Medida'!D323</f>
        <v>2040</v>
      </c>
      <c r="D323" s="9">
        <f ca="1">IF($I$13="SI",B323,'Energía Transada'!B323*'Energía Transada'!$I$15)</f>
        <v>4526.9197086688846</v>
      </c>
      <c r="E323" s="20">
        <f ca="1">IF($I$13="SI",'Energía Transada'!C323*'Energía Transada'!$I$16,0)</f>
        <v>0</v>
      </c>
    </row>
    <row r="324" spans="1:5" x14ac:dyDescent="0.2">
      <c r="A324" s="8">
        <v>315</v>
      </c>
      <c r="B324" s="9">
        <f>'Punto de Medida'!C324</f>
        <v>106320</v>
      </c>
      <c r="C324" s="20">
        <f>'Punto de Medida'!D324</f>
        <v>3380</v>
      </c>
      <c r="D324" s="9">
        <f ca="1">IF($I$13="SI",B324,'Energía Transada'!B324*'Energía Transada'!$I$15)</f>
        <v>4017.2114466711946</v>
      </c>
      <c r="E324" s="20">
        <f ca="1">IF($I$13="SI",'Energía Transada'!C324*'Energía Transada'!$I$16,0)</f>
        <v>0</v>
      </c>
    </row>
    <row r="325" spans="1:5" x14ac:dyDescent="0.2">
      <c r="A325" s="8">
        <v>316</v>
      </c>
      <c r="B325" s="9">
        <f>'Punto de Medida'!C325</f>
        <v>115990</v>
      </c>
      <c r="C325" s="20">
        <f>'Punto de Medida'!D325</f>
        <v>2720</v>
      </c>
      <c r="D325" s="9">
        <f ca="1">IF($I$13="SI",B325,'Energía Transada'!B325*'Energía Transada'!$I$15)</f>
        <v>4382.5842334404806</v>
      </c>
      <c r="E325" s="20">
        <f ca="1">IF($I$13="SI",'Energía Transada'!C325*'Energía Transada'!$I$16,0)</f>
        <v>0</v>
      </c>
    </row>
    <row r="326" spans="1:5" x14ac:dyDescent="0.2">
      <c r="A326" s="8">
        <v>317</v>
      </c>
      <c r="B326" s="9">
        <f>'Punto de Medida'!C326</f>
        <v>122030</v>
      </c>
      <c r="C326" s="20">
        <f>'Punto de Medida'!D326</f>
        <v>1440</v>
      </c>
      <c r="D326" s="9">
        <f ca="1">IF($I$13="SI",B326,'Energía Transada'!B326*'Energía Transada'!$I$15)</f>
        <v>4610.8005345869624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'Punto de Medida'!C327</f>
        <v>104310</v>
      </c>
      <c r="C327" s="20">
        <f>'Punto de Medida'!D327</f>
        <v>2050</v>
      </c>
      <c r="D327" s="9">
        <f ca="1">IF($I$13="SI",B327,'Energía Transada'!B327*'Energía Transada'!$I$15)</f>
        <v>3941.2652934750968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'Punto de Medida'!C328</f>
        <v>76900</v>
      </c>
      <c r="C328" s="20">
        <f>'Punto de Medida'!D328</f>
        <v>2970</v>
      </c>
      <c r="D328" s="9">
        <f ca="1">IF($I$13="SI",B328,'Energía Transada'!B328*'Energía Transada'!$I$15)</f>
        <v>2905.6015824775664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'Punto de Medida'!C329</f>
        <v>27190</v>
      </c>
      <c r="C329" s="20">
        <f>'Punto de Medida'!D329</f>
        <v>7850</v>
      </c>
      <c r="D329" s="9">
        <f ca="1">IF($I$13="SI",B329,'Energía Transada'!B329*'Energía Transada'!$I$15)</f>
        <v>1027.3511967173606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'Punto de Medida'!C330</f>
        <v>48270</v>
      </c>
      <c r="C330" s="20">
        <f>'Punto de Medida'!D330</f>
        <v>9640</v>
      </c>
      <c r="D330" s="9">
        <f ca="1">IF($I$13="SI",B330,'Energía Transada'!B330*'Energía Transada'!$I$15)</f>
        <v>1823.841201380912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'Punto de Medida'!C331</f>
        <v>55330</v>
      </c>
      <c r="C331" s="20">
        <f>'Punto de Medida'!D331</f>
        <v>8910</v>
      </c>
      <c r="D331" s="9">
        <f ca="1">IF($I$13="SI",B331,'Energía Transada'!B331*'Energía Transada'!$I$15)</f>
        <v>2090.5973414627274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'Punto de Medida'!C332</f>
        <v>24580</v>
      </c>
      <c r="C332" s="20">
        <f>'Punto de Medida'!D332</f>
        <v>11900</v>
      </c>
      <c r="D332" s="9">
        <f ca="1">IF($I$13="SI",B332,'Energía Transada'!B332*'Energía Transada'!$I$15)</f>
        <v>928.73455002989056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'Punto de Medida'!C333</f>
        <v>10310</v>
      </c>
      <c r="C333" s="20">
        <f>'Punto de Medida'!D333</f>
        <v>23880</v>
      </c>
      <c r="D333" s="9">
        <f ca="1">IF($I$13="SI",B333,'Energía Transada'!B333*'Energía Transada'!$I$15)</f>
        <v>389.55464649341627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'Punto de Medida'!C334</f>
        <v>32630.000000000004</v>
      </c>
      <c r="C334" s="20">
        <f>'Punto de Medida'!D334</f>
        <v>26310</v>
      </c>
      <c r="D334" s="9">
        <f ca="1">IF($I$13="SI",B334,'Energía Transada'!B334*'Energía Transada'!$I$15)</f>
        <v>1232.8970043724707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'Punto de Medida'!C335</f>
        <v>10130</v>
      </c>
      <c r="C335" s="20">
        <f>'Punto de Medida'!D335</f>
        <v>30640</v>
      </c>
      <c r="D335" s="9">
        <f ca="1">IF($I$13="SI",B335,'Energía Transada'!B335*'Energía Transada'!$I$15)</f>
        <v>382.75349844600453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'Punto de Medida'!C336</f>
        <v>14610</v>
      </c>
      <c r="C336" s="20">
        <f>'Punto de Medida'!D336</f>
        <v>31360</v>
      </c>
      <c r="D336" s="9">
        <f ca="1">IF($I$13="SI",B336,'Energía Transada'!B336*'Energía Transada'!$I$15)</f>
        <v>552.02651651491863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'Punto de Medida'!C337</f>
        <v>43820</v>
      </c>
      <c r="C337" s="20">
        <f>'Punto de Medida'!D337</f>
        <v>13320</v>
      </c>
      <c r="D337" s="9">
        <f ca="1">IF($I$13="SI",B337,'Energía Transada'!B337*'Energía Transada'!$I$15)</f>
        <v>1655.7017079865666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'Punto de Medida'!C338</f>
        <v>53870</v>
      </c>
      <c r="C338" s="20">
        <f>'Punto de Medida'!D338</f>
        <v>6850</v>
      </c>
      <c r="D338" s="9">
        <f ca="1">IF($I$13="SI",B338,'Energía Transada'!B338*'Energía Transada'!$I$15)</f>
        <v>2035.4324739670546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'Punto de Medida'!C339</f>
        <v>24350</v>
      </c>
      <c r="C339" s="20">
        <f>'Punto de Medida'!D339</f>
        <v>4310</v>
      </c>
      <c r="D339" s="9">
        <f ca="1">IF($I$13="SI",B339,'Energía Transada'!B339*'Energía Transada'!$I$15)</f>
        <v>920.04419419153112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'Punto de Medida'!C340</f>
        <v>22520</v>
      </c>
      <c r="C340" s="20">
        <f>'Punto de Medida'!D340</f>
        <v>9990</v>
      </c>
      <c r="D340" s="9">
        <f ca="1">IF($I$13="SI",B340,'Energía Transada'!B340*'Energía Transada'!$I$15)</f>
        <v>850.89918904284525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'Punto de Medida'!C341</f>
        <v>26790</v>
      </c>
      <c r="C341" s="20">
        <f>'Punto de Medida'!D341</f>
        <v>5280</v>
      </c>
      <c r="D341" s="9">
        <f ca="1">IF($I$13="SI",B341,'Energía Transada'!B341*'Energía Transada'!$I$15)</f>
        <v>1012.2375343897791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'Punto de Medida'!C342</f>
        <v>29460</v>
      </c>
      <c r="C342" s="20">
        <f>'Punto de Medida'!D342</f>
        <v>2620</v>
      </c>
      <c r="D342" s="9">
        <f ca="1">IF($I$13="SI",B342,'Energía Transada'!B342*'Energía Transada'!$I$15)</f>
        <v>1113.1212304263863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'Punto de Medida'!C343</f>
        <v>24820</v>
      </c>
      <c r="C343" s="20">
        <f>'Punto de Medida'!D343</f>
        <v>3160</v>
      </c>
      <c r="D343" s="9">
        <f ca="1">IF($I$13="SI",B343,'Energía Transada'!B343*'Energía Transada'!$I$15)</f>
        <v>937.80274742643951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'Punto de Medida'!C344</f>
        <v>49870</v>
      </c>
      <c r="C344" s="20">
        <f>'Punto de Medida'!D344</f>
        <v>2270</v>
      </c>
      <c r="D344" s="9">
        <f ca="1">IF($I$13="SI",B344,'Energía Transada'!B344*'Energía Transada'!$I$15)</f>
        <v>1884.2958506912385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'Punto de Medida'!C345</f>
        <v>39220</v>
      </c>
      <c r="C345" s="20">
        <f>'Punto de Medida'!D345</f>
        <v>5270</v>
      </c>
      <c r="D345" s="9">
        <f ca="1">IF($I$13="SI",B345,'Energía Transada'!B345*'Energía Transada'!$I$15)</f>
        <v>1481.8945912193778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'Punto de Medida'!C346</f>
        <v>18110</v>
      </c>
      <c r="C346" s="20">
        <f>'Punto de Medida'!D346</f>
        <v>14490</v>
      </c>
      <c r="D346" s="9">
        <f ca="1">IF($I$13="SI",B346,'Energía Transada'!B346*'Energía Transada'!$I$15)</f>
        <v>684.27106188125788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'Punto de Medida'!C347</f>
        <v>25390</v>
      </c>
      <c r="C347" s="20">
        <f>'Punto de Medida'!D347</f>
        <v>10840</v>
      </c>
      <c r="D347" s="9">
        <f ca="1">IF($I$13="SI",B347,'Energía Transada'!B347*'Energía Transada'!$I$15)</f>
        <v>959.33971624324329</v>
      </c>
      <c r="E347" s="20">
        <f ca="1">IF($I$13="SI",'Energía Transada'!C347*'Energía Transada'!$I$16,0)</f>
        <v>0</v>
      </c>
    </row>
    <row r="348" spans="1:5" x14ac:dyDescent="0.2">
      <c r="A348" s="8">
        <v>339</v>
      </c>
      <c r="B348" s="9">
        <f>'Punto de Medida'!C348</f>
        <v>35290</v>
      </c>
      <c r="C348" s="20">
        <f>'Punto de Medida'!D348</f>
        <v>4580</v>
      </c>
      <c r="D348" s="9">
        <f ca="1">IF($I$13="SI",B348,'Energía Transada'!B348*'Energía Transada'!$I$15)</f>
        <v>1333.4028588508884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'Punto de Medida'!C349</f>
        <v>50340</v>
      </c>
      <c r="C349" s="20">
        <f>'Punto de Medida'!D349</f>
        <v>2020</v>
      </c>
      <c r="D349" s="9">
        <f ca="1">IF($I$13="SI",B349,'Energía Transada'!B349*'Energía Transada'!$I$15)</f>
        <v>1902.054403926147</v>
      </c>
      <c r="E349" s="20">
        <f ca="1">IF($I$13="SI",'Energía Transada'!C349*'Energía Transada'!$I$16,0)</f>
        <v>0</v>
      </c>
    </row>
    <row r="350" spans="1:5" x14ac:dyDescent="0.2">
      <c r="A350" s="8">
        <v>341</v>
      </c>
      <c r="B350" s="9">
        <f>'Punto de Medida'!C350</f>
        <v>40160</v>
      </c>
      <c r="C350" s="20">
        <f>'Punto de Medida'!D350</f>
        <v>6060</v>
      </c>
      <c r="D350" s="9">
        <f ca="1">IF($I$13="SI",B350,'Energía Transada'!B350*'Energía Transada'!$I$15)</f>
        <v>1517.4116976891946</v>
      </c>
      <c r="E350" s="20">
        <f ca="1">IF($I$13="SI",'Energía Transada'!C350*'Energía Transada'!$I$16,0)</f>
        <v>0</v>
      </c>
    </row>
    <row r="351" spans="1:5" x14ac:dyDescent="0.2">
      <c r="A351" s="8">
        <v>342</v>
      </c>
      <c r="B351" s="9">
        <f>'Punto de Medida'!C351</f>
        <v>44890</v>
      </c>
      <c r="C351" s="20">
        <f>'Punto de Medida'!D351</f>
        <v>10740</v>
      </c>
      <c r="D351" s="9">
        <f ca="1">IF($I$13="SI",B351,'Energía Transada'!B351*'Energía Transada'!$I$15)</f>
        <v>1696.1307547128474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'Punto de Medida'!C352</f>
        <v>56100</v>
      </c>
      <c r="C352" s="20">
        <f>'Punto de Medida'!D352</f>
        <v>12970</v>
      </c>
      <c r="D352" s="9">
        <f ca="1">IF($I$13="SI",B352,'Energía Transada'!B352*'Energía Transada'!$I$15)</f>
        <v>2119.6911414433221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'Punto de Medida'!C353</f>
        <v>77350</v>
      </c>
      <c r="C353" s="20">
        <f>'Punto de Medida'!D353</f>
        <v>17010</v>
      </c>
      <c r="D353" s="9">
        <f ca="1">IF($I$13="SI",B353,'Energía Transada'!B353*'Energía Transada'!$I$15)</f>
        <v>2922.6044525960956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'Punto de Medida'!C354</f>
        <v>71690</v>
      </c>
      <c r="C354" s="20">
        <f>'Punto de Medida'!D354</f>
        <v>13430</v>
      </c>
      <c r="D354" s="9">
        <f ca="1">IF($I$13="SI",B354,'Energía Transada'!B354*'Energía Transada'!$I$15)</f>
        <v>2708.7461306608157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'Punto de Medida'!C355</f>
        <v>81170</v>
      </c>
      <c r="C355" s="20">
        <f>'Punto de Medida'!D355</f>
        <v>10030</v>
      </c>
      <c r="D355" s="9">
        <f ca="1">IF($I$13="SI",B355,'Energía Transada'!B355*'Energía Transada'!$I$15)</f>
        <v>3066.9399278245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'Punto de Medida'!C356</f>
        <v>68560</v>
      </c>
      <c r="C356" s="20">
        <f>'Punto de Medida'!D356</f>
        <v>19140</v>
      </c>
      <c r="D356" s="9">
        <f ca="1">IF($I$13="SI",B356,'Energía Transada'!B356*'Energía Transada'!$I$15)</f>
        <v>2590.4817229474897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'Punto de Medida'!C357</f>
        <v>78810</v>
      </c>
      <c r="C357" s="20">
        <f>'Punto de Medida'!D357</f>
        <v>21360</v>
      </c>
      <c r="D357" s="9">
        <f ca="1">IF($I$13="SI",B357,'Energía Transada'!B357*'Energía Transada'!$I$15)</f>
        <v>2977.7693200917688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'Punto de Medida'!C358</f>
        <v>108380</v>
      </c>
      <c r="C358" s="20">
        <f>'Punto de Medida'!D358</f>
        <v>24780</v>
      </c>
      <c r="D358" s="9">
        <f ca="1">IF($I$13="SI",B358,'Energía Transada'!B358*'Energía Transada'!$I$15)</f>
        <v>4095.0468076582401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'Punto de Medida'!C359</f>
        <v>113940</v>
      </c>
      <c r="C359" s="20">
        <f>'Punto de Medida'!D359</f>
        <v>27650</v>
      </c>
      <c r="D359" s="9">
        <f ca="1">IF($I$13="SI",B359,'Energía Transada'!B359*'Energía Transada'!$I$15)</f>
        <v>4305.1267140116242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'Punto de Medida'!C360</f>
        <v>113930</v>
      </c>
      <c r="C360" s="20">
        <f>'Punto de Medida'!D360</f>
        <v>31220</v>
      </c>
      <c r="D360" s="9">
        <f ca="1">IF($I$13="SI",B360,'Energía Transada'!B360*'Energía Transada'!$I$15)</f>
        <v>4304.7488724534351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'Punto de Medida'!C361</f>
        <v>106300</v>
      </c>
      <c r="C361" s="20">
        <f>'Punto de Medida'!D361</f>
        <v>31080</v>
      </c>
      <c r="D361" s="9">
        <f ca="1">IF($I$13="SI",B361,'Energía Transada'!B361*'Energía Transada'!$I$15)</f>
        <v>4016.4557635548153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'Punto de Medida'!C362</f>
        <v>66180</v>
      </c>
      <c r="C362" s="20">
        <f>'Punto de Medida'!D362</f>
        <v>32119.999999999996</v>
      </c>
      <c r="D362" s="9">
        <f ca="1">IF($I$13="SI",B362,'Energía Transada'!B362*'Energía Transada'!$I$15)</f>
        <v>2500.5554320983792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'Punto de Medida'!C363</f>
        <v>82870</v>
      </c>
      <c r="C363" s="20">
        <f>'Punto de Medida'!D363</f>
        <v>28620</v>
      </c>
      <c r="D363" s="9">
        <f ca="1">IF($I$13="SI",B363,'Energía Transada'!B363*'Energía Transada'!$I$15)</f>
        <v>3131.1729927167221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'Punto de Medida'!C364</f>
        <v>75080</v>
      </c>
      <c r="C364" s="20">
        <f>'Punto de Medida'!D364</f>
        <v>27510</v>
      </c>
      <c r="D364" s="9">
        <f ca="1">IF($I$13="SI",B364,'Energía Transada'!B364*'Energía Transada'!$I$15)</f>
        <v>2836.8344188870701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'Punto de Medida'!C365</f>
        <v>58710</v>
      </c>
      <c r="C365" s="20">
        <f>'Punto de Medida'!D365</f>
        <v>27410</v>
      </c>
      <c r="D365" s="9">
        <f ca="1">IF($I$13="SI",B365,'Energía Transada'!B365*'Energía Transada'!$I$15)</f>
        <v>2218.3077881307922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'Punto de Medida'!C366</f>
        <v>45130</v>
      </c>
      <c r="C366" s="20">
        <f>'Punto de Medida'!D366</f>
        <v>27450</v>
      </c>
      <c r="D366" s="9">
        <f ca="1">IF($I$13="SI",B366,'Energía Transada'!B366*'Energía Transada'!$I$15)</f>
        <v>1705.1989521093963</v>
      </c>
      <c r="E366" s="20">
        <f ca="1">IF($I$13="SI",'Energía Transada'!C366*'Energía Transada'!$I$16,0)</f>
        <v>0</v>
      </c>
    </row>
    <row r="367" spans="1:5" x14ac:dyDescent="0.2">
      <c r="A367" s="8">
        <v>358</v>
      </c>
      <c r="B367" s="9">
        <f>'Punto de Medida'!C367</f>
        <v>67050</v>
      </c>
      <c r="C367" s="20">
        <f>'Punto de Medida'!D367</f>
        <v>27380</v>
      </c>
      <c r="D367" s="9">
        <f ca="1">IF($I$13="SI",B367,'Energía Transada'!B367*'Energía Transada'!$I$15)</f>
        <v>2533.4276476608688</v>
      </c>
      <c r="E367" s="20">
        <f ca="1">IF($I$13="SI",'Energía Transada'!C367*'Energía Transada'!$I$16,0)</f>
        <v>0</v>
      </c>
    </row>
    <row r="368" spans="1:5" x14ac:dyDescent="0.2">
      <c r="A368" s="8">
        <v>359</v>
      </c>
      <c r="B368" s="9">
        <f>'Punto de Medida'!C368</f>
        <v>72820</v>
      </c>
      <c r="C368" s="20">
        <f>'Punto de Medida'!D368</f>
        <v>27410</v>
      </c>
      <c r="D368" s="9">
        <f ca="1">IF($I$13="SI",B368,'Energía Transada'!B368*'Energía Transada'!$I$15)</f>
        <v>2751.4422267362338</v>
      </c>
      <c r="E368" s="20">
        <f ca="1">IF($I$13="SI",'Energía Transada'!C368*'Energía Transada'!$I$16,0)</f>
        <v>0</v>
      </c>
    </row>
    <row r="369" spans="1:5" x14ac:dyDescent="0.2">
      <c r="A369" s="8">
        <v>360</v>
      </c>
      <c r="B369" s="9">
        <f>'Punto de Medida'!C369</f>
        <v>43410</v>
      </c>
      <c r="C369" s="20">
        <f>'Punto de Medida'!D369</f>
        <v>27410</v>
      </c>
      <c r="D369" s="9">
        <f ca="1">IF($I$13="SI",B369,'Energía Transada'!B369*'Energía Transada'!$I$15)</f>
        <v>1640.2102041007954</v>
      </c>
      <c r="E369" s="20">
        <f ca="1">IF($I$13="SI",'Energía Transada'!C369*'Energía Transada'!$I$16,0)</f>
        <v>0</v>
      </c>
    </row>
    <row r="370" spans="1:5" x14ac:dyDescent="0.2">
      <c r="A370" s="8">
        <v>361</v>
      </c>
      <c r="B370" s="9">
        <f>'Punto de Medida'!C370</f>
        <v>20420</v>
      </c>
      <c r="C370" s="20">
        <f>'Punto de Medida'!D370</f>
        <v>27360</v>
      </c>
      <c r="D370" s="9">
        <f ca="1">IF($I$13="SI",B370,'Energía Transada'!B370*'Energía Transada'!$I$15)</f>
        <v>771.55246182304165</v>
      </c>
      <c r="E370" s="20">
        <f ca="1">IF($I$13="SI",'Energía Transada'!C370*'Energía Transada'!$I$16,0)</f>
        <v>0</v>
      </c>
    </row>
    <row r="371" spans="1:5" x14ac:dyDescent="0.2">
      <c r="A371" s="8">
        <v>362</v>
      </c>
      <c r="B371" s="9">
        <f>'Punto de Medida'!C371</f>
        <v>15010</v>
      </c>
      <c r="C371" s="20">
        <f>'Punto de Medida'!D371</f>
        <v>27430</v>
      </c>
      <c r="D371" s="9">
        <f ca="1">IF($I$13="SI",B371,'Energía Transada'!B371*'Energía Transada'!$I$15)</f>
        <v>567.14017884250029</v>
      </c>
      <c r="E371" s="20">
        <f ca="1">IF($I$13="SI",'Energía Transada'!C371*'Energía Transada'!$I$16,0)</f>
        <v>0</v>
      </c>
    </row>
    <row r="372" spans="1:5" x14ac:dyDescent="0.2">
      <c r="A372" s="8">
        <v>363</v>
      </c>
      <c r="B372" s="9">
        <f>'Punto de Medida'!C372</f>
        <v>3320</v>
      </c>
      <c r="C372" s="20">
        <f>'Punto de Medida'!D372</f>
        <v>27370</v>
      </c>
      <c r="D372" s="9">
        <f ca="1">IF($I$13="SI",B372,'Energía Transada'!B372*'Energía Transada'!$I$15)</f>
        <v>125.44339731892745</v>
      </c>
      <c r="E372" s="20">
        <f ca="1">IF($I$13="SI",'Energía Transada'!C372*'Energía Transada'!$I$16,0)</f>
        <v>0</v>
      </c>
    </row>
    <row r="373" spans="1:5" x14ac:dyDescent="0.2">
      <c r="A373" s="8">
        <v>364</v>
      </c>
      <c r="B373" s="9">
        <f>'Punto de Medida'!C373</f>
        <v>2250</v>
      </c>
      <c r="C373" s="20">
        <f>'Punto de Medida'!D373</f>
        <v>27460</v>
      </c>
      <c r="D373" s="9">
        <f ca="1">IF($I$13="SI",B373,'Energía Transada'!B373*'Energía Transada'!$I$15)</f>
        <v>85.014350592646608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'Punto de Medida'!C374</f>
        <v>50</v>
      </c>
      <c r="C374" s="20">
        <f>'Punto de Medida'!D374</f>
        <v>27320</v>
      </c>
      <c r="D374" s="9">
        <f ca="1">IF($I$13="SI",B374,'Energía Transada'!B374*'Energía Transada'!$I$15)</f>
        <v>1.8892077909477025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'Punto de Medida'!C375</f>
        <v>450</v>
      </c>
      <c r="C375" s="20">
        <f>'Punto de Medida'!D375</f>
        <v>27470</v>
      </c>
      <c r="D375" s="9">
        <f ca="1">IF($I$13="SI",B375,'Energía Transada'!B375*'Energía Transada'!$I$15)</f>
        <v>17.002870118529323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'Punto de Medida'!C376</f>
        <v>1770</v>
      </c>
      <c r="C376" s="20">
        <f>'Punto de Medida'!D376</f>
        <v>28360</v>
      </c>
      <c r="D376" s="9">
        <f ca="1">IF($I$13="SI",B376,'Energía Transada'!B376*'Energía Transada'!$I$15)</f>
        <v>66.877955799548673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'Punto de Medida'!C377</f>
        <v>9230</v>
      </c>
      <c r="C377" s="20">
        <f>'Punto de Medida'!D377</f>
        <v>32650</v>
      </c>
      <c r="D377" s="9">
        <f ca="1">IF($I$13="SI",B377,'Energía Transada'!B377*'Energía Transada'!$I$15)</f>
        <v>348.74775820894587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'Punto de Medida'!C378</f>
        <v>10900</v>
      </c>
      <c r="C378" s="20">
        <f>'Punto de Medida'!D378</f>
        <v>32170</v>
      </c>
      <c r="D378" s="9">
        <f ca="1">IF($I$13="SI",B378,'Energía Transada'!B378*'Energía Transada'!$I$15)</f>
        <v>411.84729842659914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'Punto de Medida'!C379</f>
        <v>13720</v>
      </c>
      <c r="C379" s="20">
        <f>'Punto de Medida'!D379</f>
        <v>21890</v>
      </c>
      <c r="D379" s="9">
        <f ca="1">IF($I$13="SI",B379,'Energía Transada'!B379*'Energía Transada'!$I$15)</f>
        <v>518.39861783604954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'Punto de Medida'!C380</f>
        <v>16050</v>
      </c>
      <c r="C380" s="20">
        <f>'Punto de Medida'!D380</f>
        <v>12150</v>
      </c>
      <c r="D380" s="9">
        <f ca="1">IF($I$13="SI",B380,'Energía Transada'!B380*'Energía Transada'!$I$15)</f>
        <v>606.43570089421246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'Punto de Medida'!C381</f>
        <v>57430</v>
      </c>
      <c r="C381" s="20">
        <f>'Punto de Medida'!D381</f>
        <v>8880</v>
      </c>
      <c r="D381" s="9">
        <f ca="1">IF($I$13="SI",B381,'Energía Transada'!B381*'Energía Transada'!$I$15)</f>
        <v>2169.944068682531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'Punto de Medida'!C382</f>
        <v>51690</v>
      </c>
      <c r="C382" s="20">
        <f>'Punto de Medida'!D382</f>
        <v>17480</v>
      </c>
      <c r="D382" s="9">
        <f ca="1">IF($I$13="SI",B382,'Energía Transada'!B382*'Energía Transada'!$I$15)</f>
        <v>1953.0630142817349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'Punto de Medida'!C383</f>
        <v>83990</v>
      </c>
      <c r="C383" s="20">
        <f>'Punto de Medida'!D383</f>
        <v>16239.999999999998</v>
      </c>
      <c r="D383" s="9">
        <f ca="1">IF($I$13="SI",B383,'Energía Transada'!B383*'Energía Transada'!$I$15)</f>
        <v>3173.4912472339506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'Punto de Medida'!C384</f>
        <v>94450</v>
      </c>
      <c r="C384" s="20">
        <f>'Punto de Medida'!D384</f>
        <v>16950</v>
      </c>
      <c r="D384" s="9">
        <f ca="1">IF($I$13="SI",B384,'Energía Transada'!B384*'Energía Transada'!$I$15)</f>
        <v>3568.7135171002101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'Punto de Medida'!C385</f>
        <v>107420</v>
      </c>
      <c r="C385" s="20">
        <f>'Punto de Medida'!D385</f>
        <v>6650</v>
      </c>
      <c r="D385" s="9">
        <f ca="1">IF($I$13="SI",B385,'Energía Transada'!B385*'Energía Transada'!$I$15)</f>
        <v>4058.7740180720439</v>
      </c>
      <c r="E385" s="20">
        <f ca="1">IF($I$13="SI",'Energía Transada'!C385*'Energía Transada'!$I$16,0)</f>
        <v>0</v>
      </c>
    </row>
    <row r="386" spans="1:5" x14ac:dyDescent="0.2">
      <c r="A386" s="8">
        <v>377</v>
      </c>
      <c r="B386" s="9">
        <f>'Punto de Medida'!C386</f>
        <v>114110</v>
      </c>
      <c r="C386" s="20">
        <f>'Punto de Medida'!D386</f>
        <v>10360</v>
      </c>
      <c r="D386" s="9">
        <f ca="1">IF($I$13="SI",B386,'Energía Transada'!B386*'Energía Transada'!$I$15)</f>
        <v>4311.5500205008466</v>
      </c>
      <c r="E386" s="20">
        <f ca="1">IF($I$13="SI",'Energía Transada'!C386*'Energía Transada'!$I$16,0)</f>
        <v>0</v>
      </c>
    </row>
    <row r="387" spans="1:5" x14ac:dyDescent="0.2">
      <c r="A387" s="8">
        <v>378</v>
      </c>
      <c r="B387" s="9">
        <f>'Punto de Medida'!C387</f>
        <v>110000</v>
      </c>
      <c r="C387" s="20">
        <f>'Punto de Medida'!D387</f>
        <v>6400</v>
      </c>
      <c r="D387" s="9">
        <f ca="1">IF($I$13="SI",B387,'Energía Transada'!B387*'Energía Transada'!$I$15)</f>
        <v>4156.2571400849456</v>
      </c>
      <c r="E387" s="20">
        <f ca="1">IF($I$13="SI",'Energía Transada'!C387*'Energía Transada'!$I$16,0)</f>
        <v>0</v>
      </c>
    </row>
    <row r="388" spans="1:5" x14ac:dyDescent="0.2">
      <c r="A388" s="8">
        <v>379</v>
      </c>
      <c r="B388" s="9">
        <f>'Punto de Medida'!C388</f>
        <v>110190</v>
      </c>
      <c r="C388" s="20">
        <f>'Punto de Medida'!D388</f>
        <v>6760</v>
      </c>
      <c r="D388" s="9">
        <f ca="1">IF($I$13="SI",B388,'Energía Transada'!B388*'Energía Transada'!$I$15)</f>
        <v>4163.4361296905472</v>
      </c>
      <c r="E388" s="20">
        <f ca="1">IF($I$13="SI",'Energía Transada'!C388*'Energía Transada'!$I$16,0)</f>
        <v>0</v>
      </c>
    </row>
    <row r="389" spans="1:5" x14ac:dyDescent="0.2">
      <c r="A389" s="8">
        <v>380</v>
      </c>
      <c r="B389" s="9">
        <f>'Punto de Medida'!C389</f>
        <v>66190</v>
      </c>
      <c r="C389" s="20">
        <f>'Punto de Medida'!D389</f>
        <v>4590</v>
      </c>
      <c r="D389" s="9">
        <f ca="1">IF($I$13="SI",B389,'Energía Transada'!B389*'Energía Transada'!$I$15)</f>
        <v>2500.9332736565684</v>
      </c>
      <c r="E389" s="20">
        <f ca="1">IF($I$13="SI",'Energía Transada'!C389*'Energía Transada'!$I$16,0)</f>
        <v>0</v>
      </c>
    </row>
    <row r="390" spans="1:5" x14ac:dyDescent="0.2">
      <c r="A390" s="8">
        <v>381</v>
      </c>
      <c r="B390" s="9">
        <f>'Punto de Medida'!C390</f>
        <v>46710</v>
      </c>
      <c r="C390" s="20">
        <f>'Punto de Medida'!D390</f>
        <v>1100</v>
      </c>
      <c r="D390" s="9">
        <f ca="1">IF($I$13="SI",B390,'Energía Transada'!B390*'Energía Transada'!$I$15)</f>
        <v>1764.8979183033437</v>
      </c>
      <c r="E390" s="20">
        <f ca="1">IF($I$13="SI",'Energía Transada'!C390*'Energía Transada'!$I$16,0)</f>
        <v>0</v>
      </c>
    </row>
    <row r="391" spans="1:5" x14ac:dyDescent="0.2">
      <c r="A391" s="8">
        <v>382</v>
      </c>
      <c r="B391" s="9">
        <f>'Punto de Medida'!C391</f>
        <v>40750</v>
      </c>
      <c r="C391" s="20">
        <f>'Punto de Medida'!D391</f>
        <v>0</v>
      </c>
      <c r="D391" s="9">
        <f ca="1">IF($I$13="SI",B391,'Energía Transada'!B391*'Energía Transada'!$I$15)</f>
        <v>1539.7043496223775</v>
      </c>
      <c r="E391" s="20">
        <f ca="1">IF($I$13="SI",'Energía Transada'!C391*'Energía Transada'!$I$16,0)</f>
        <v>0</v>
      </c>
    </row>
    <row r="392" spans="1:5" x14ac:dyDescent="0.2">
      <c r="A392" s="8">
        <v>383</v>
      </c>
      <c r="B392" s="9">
        <f>'Punto de Medida'!C392</f>
        <v>39080</v>
      </c>
      <c r="C392" s="20">
        <f>'Punto de Medida'!D392</f>
        <v>0</v>
      </c>
      <c r="D392" s="9">
        <f ca="1">IF($I$13="SI",B392,'Energía Transada'!B392*'Energía Transada'!$I$15)</f>
        <v>1476.6048094047244</v>
      </c>
      <c r="E392" s="20">
        <f ca="1">IF($I$13="SI",'Energía Transada'!C392*'Energía Transada'!$I$16,0)</f>
        <v>0</v>
      </c>
    </row>
    <row r="393" spans="1:5" x14ac:dyDescent="0.2">
      <c r="A393" s="8">
        <v>384</v>
      </c>
      <c r="B393" s="9">
        <f>'Punto de Medida'!C393</f>
        <v>44260</v>
      </c>
      <c r="C393" s="20">
        <f>'Punto de Medida'!D393</f>
        <v>0</v>
      </c>
      <c r="D393" s="9">
        <f ca="1">IF($I$13="SI",B393,'Energía Transada'!B393*'Energía Transada'!$I$15)</f>
        <v>1672.3267365469062</v>
      </c>
      <c r="E393" s="20">
        <f ca="1">IF($I$13="SI",'Energía Transada'!C393*'Energía Transada'!$I$16,0)</f>
        <v>0</v>
      </c>
    </row>
    <row r="394" spans="1:5" x14ac:dyDescent="0.2">
      <c r="A394" s="8">
        <v>385</v>
      </c>
      <c r="B394" s="9">
        <f>'Punto de Medida'!C394</f>
        <v>45070</v>
      </c>
      <c r="C394" s="20">
        <f>'Punto de Medida'!D394</f>
        <v>10</v>
      </c>
      <c r="D394" s="9">
        <f ca="1">IF($I$13="SI",B394,'Energía Transada'!B394*'Energía Transada'!$I$15)</f>
        <v>1702.9319027602589</v>
      </c>
      <c r="E394" s="20">
        <f ca="1">IF($I$13="SI",'Energía Transada'!C394*'Energía Transada'!$I$16,0)</f>
        <v>0</v>
      </c>
    </row>
    <row r="395" spans="1:5" x14ac:dyDescent="0.2">
      <c r="A395" s="8">
        <v>386</v>
      </c>
      <c r="B395" s="9">
        <f>'Punto de Medida'!C395</f>
        <v>61930</v>
      </c>
      <c r="C395" s="20">
        <f>'Punto de Medida'!D395</f>
        <v>0</v>
      </c>
      <c r="D395" s="9">
        <f ca="1">IF($I$13="SI",B395,'Energía Transada'!B395*'Energía Transada'!$I$15)</f>
        <v>2339.9727698678244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'Punto de Medida'!C396</f>
        <v>84940</v>
      </c>
      <c r="C396" s="20">
        <f>'Punto de Medida'!D396</f>
        <v>0</v>
      </c>
      <c r="D396" s="9">
        <f ca="1">IF($I$13="SI",B396,'Energía Transada'!B396*'Energía Transada'!$I$15)</f>
        <v>3209.3861952619568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'Punto de Medida'!C397</f>
        <v>60320</v>
      </c>
      <c r="C397" s="20">
        <f>'Punto de Medida'!D397</f>
        <v>0</v>
      </c>
      <c r="D397" s="9">
        <f ca="1">IF($I$13="SI",B397,'Energía Transada'!B397*'Energía Transada'!$I$15)</f>
        <v>2279.1402789993085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'Punto de Medida'!C398</f>
        <v>58250</v>
      </c>
      <c r="C398" s="20">
        <f>'Punto de Medida'!D398</f>
        <v>0</v>
      </c>
      <c r="D398" s="9">
        <f ca="1">IF($I$13="SI",B398,'Energía Transada'!B398*'Energía Transada'!$I$15)</f>
        <v>2200.9270764540734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'Punto de Medida'!C399</f>
        <v>70660</v>
      </c>
      <c r="C399" s="20">
        <f>'Punto de Medida'!D399</f>
        <v>150</v>
      </c>
      <c r="D399" s="9">
        <f ca="1">IF($I$13="SI",B399,'Energía Transada'!B399*'Energía Transada'!$I$15)</f>
        <v>2669.8284501672933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'Punto de Medida'!C400</f>
        <v>39790</v>
      </c>
      <c r="C400" s="20">
        <f>'Punto de Medida'!D400</f>
        <v>10</v>
      </c>
      <c r="D400" s="9">
        <f ca="1">IF($I$13="SI",B400,'Energía Transada'!B400*'Energía Transada'!$I$15)</f>
        <v>1503.4315600361817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'Punto de Medida'!C401</f>
        <v>56970</v>
      </c>
      <c r="C401" s="20">
        <f>'Punto de Medida'!D401</f>
        <v>1410</v>
      </c>
      <c r="D401" s="9">
        <f ca="1">IF($I$13="SI",B401,'Energía Transada'!B401*'Energía Transada'!$I$15)</f>
        <v>2152.5633570058121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'Punto de Medida'!C402</f>
        <v>88390</v>
      </c>
      <c r="C402" s="20">
        <f>'Punto de Medida'!D402</f>
        <v>970</v>
      </c>
      <c r="D402" s="9">
        <f ca="1">IF($I$13="SI",B402,'Energía Transada'!B402*'Energía Transada'!$I$15)</f>
        <v>3339.7415328373486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'Punto de Medida'!C403</f>
        <v>68740</v>
      </c>
      <c r="C403" s="20">
        <f>'Punto de Medida'!D403</f>
        <v>120</v>
      </c>
      <c r="D403" s="9">
        <f ca="1">IF($I$13="SI",B403,'Energía Transada'!B403*'Energía Transada'!$I$15)</f>
        <v>2597.2828709949013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'Punto de Medida'!C404</f>
        <v>65540</v>
      </c>
      <c r="C404" s="20">
        <f>'Punto de Medida'!D404</f>
        <v>0</v>
      </c>
      <c r="D404" s="9">
        <f ca="1">IF($I$13="SI",B404,'Energía Transada'!B404*'Energía Transada'!$I$15)</f>
        <v>2476.3735723742484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'Punto de Medida'!C405</f>
        <v>78860</v>
      </c>
      <c r="C405" s="20">
        <f>'Punto de Medida'!D405</f>
        <v>160</v>
      </c>
      <c r="D405" s="9">
        <f ca="1">IF($I$13="SI",B405,'Energía Transada'!B405*'Energía Transada'!$I$15)</f>
        <v>2979.6585278827165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'Punto de Medida'!C406</f>
        <v>68030</v>
      </c>
      <c r="C406" s="20">
        <f>'Punto de Medida'!D406</f>
        <v>260</v>
      </c>
      <c r="D406" s="9">
        <f ca="1">IF($I$13="SI",B406,'Energía Transada'!B406*'Energía Transada'!$I$15)</f>
        <v>2570.4561203634439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'Punto de Medida'!C407</f>
        <v>69210</v>
      </c>
      <c r="C407" s="20">
        <f>'Punto de Medida'!D407</f>
        <v>3450</v>
      </c>
      <c r="D407" s="9">
        <f ca="1">IF($I$13="SI",B407,'Energía Transada'!B407*'Energía Transada'!$I$15)</f>
        <v>2615.0414242298098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'Punto de Medida'!C408</f>
        <v>58770</v>
      </c>
      <c r="C408" s="20">
        <f>'Punto de Medida'!D408</f>
        <v>2210</v>
      </c>
      <c r="D408" s="9">
        <f ca="1">IF($I$13="SI",B408,'Energía Transada'!B408*'Energía Transada'!$I$15)</f>
        <v>2220.5748374799296</v>
      </c>
      <c r="E408" s="20">
        <f ca="1">IF($I$13="SI",'Energía Transada'!C408*'Energía Transada'!$I$16,0)</f>
        <v>0</v>
      </c>
    </row>
    <row r="409" spans="1:5" x14ac:dyDescent="0.2">
      <c r="A409" s="8">
        <v>400</v>
      </c>
      <c r="B409" s="9">
        <f>'Punto de Medida'!C409</f>
        <v>66040</v>
      </c>
      <c r="C409" s="20">
        <f>'Punto de Medida'!D409</f>
        <v>3140</v>
      </c>
      <c r="D409" s="9">
        <f ca="1">IF($I$13="SI",B409,'Energía Transada'!B409*'Energía Transada'!$I$15)</f>
        <v>2495.2656502837253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'Punto de Medida'!C410</f>
        <v>26760</v>
      </c>
      <c r="C410" s="20">
        <f>'Punto de Medida'!D410</f>
        <v>640</v>
      </c>
      <c r="D410" s="9">
        <f ca="1">IF($I$13="SI",B410,'Energía Transada'!B410*'Energía Transada'!$I$15)</f>
        <v>1011.1040097152104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'Punto de Medida'!C411</f>
        <v>28350</v>
      </c>
      <c r="C411" s="20">
        <f>'Punto de Medida'!D411</f>
        <v>0</v>
      </c>
      <c r="D411" s="9">
        <f ca="1">IF($I$13="SI",B411,'Energía Transada'!B411*'Energía Transada'!$I$15)</f>
        <v>1071.1808174673474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'Punto de Medida'!C412</f>
        <v>20530</v>
      </c>
      <c r="C412" s="20">
        <f>'Punto de Medida'!D412</f>
        <v>1150</v>
      </c>
      <c r="D412" s="9">
        <f ca="1">IF($I$13="SI",B412,'Energía Transada'!B412*'Energía Transada'!$I$15)</f>
        <v>775.70871896312667</v>
      </c>
      <c r="E412" s="20">
        <f ca="1">IF($I$13="SI",'Energía Transada'!C412*'Energía Transada'!$I$16,0)</f>
        <v>0</v>
      </c>
    </row>
    <row r="413" spans="1:5" x14ac:dyDescent="0.2">
      <c r="A413" s="8">
        <v>404</v>
      </c>
      <c r="B413" s="9">
        <f>'Punto de Medida'!C413</f>
        <v>39880</v>
      </c>
      <c r="C413" s="20">
        <f>'Punto de Medida'!D413</f>
        <v>1990</v>
      </c>
      <c r="D413" s="9">
        <f ca="1">IF($I$13="SI",B413,'Energía Transada'!B413*'Energía Transada'!$I$15)</f>
        <v>1506.8321340598875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'Punto de Medida'!C414</f>
        <v>38130</v>
      </c>
      <c r="C414" s="20">
        <f>'Punto de Medida'!D414</f>
        <v>300</v>
      </c>
      <c r="D414" s="9">
        <f ca="1">IF($I$13="SI",B414,'Energía Transada'!B414*'Energía Transada'!$I$15)</f>
        <v>1440.709861376718</v>
      </c>
      <c r="E414" s="20">
        <f ca="1">IF($I$13="SI",'Energía Transada'!C414*'Energía Transada'!$I$16,0)</f>
        <v>0</v>
      </c>
    </row>
    <row r="415" spans="1:5" x14ac:dyDescent="0.2">
      <c r="A415" s="8">
        <v>406</v>
      </c>
      <c r="B415" s="9">
        <f>'Punto de Medida'!C415</f>
        <v>22550</v>
      </c>
      <c r="C415" s="20">
        <f>'Punto de Medida'!D415</f>
        <v>0</v>
      </c>
      <c r="D415" s="9">
        <f ca="1">IF($I$13="SI",B415,'Energía Transada'!B415*'Energía Transada'!$I$15)</f>
        <v>852.0327137174138</v>
      </c>
      <c r="E415" s="20">
        <f ca="1">IF($I$13="SI",'Energía Transada'!C415*'Energía Transada'!$I$16,0)</f>
        <v>0</v>
      </c>
    </row>
    <row r="416" spans="1:5" x14ac:dyDescent="0.2">
      <c r="A416" s="8">
        <v>407</v>
      </c>
      <c r="B416" s="9">
        <f>'Punto de Medida'!C416</f>
        <v>14840</v>
      </c>
      <c r="C416" s="20">
        <f>'Punto de Medida'!D416</f>
        <v>40</v>
      </c>
      <c r="D416" s="9">
        <f ca="1">IF($I$13="SI",B416,'Energía Transada'!B416*'Energía Transada'!$I$15)</f>
        <v>560.71687235327806</v>
      </c>
      <c r="E416" s="20">
        <f ca="1">IF($I$13="SI",'Energía Transada'!C416*'Energía Transada'!$I$16,0)</f>
        <v>0</v>
      </c>
    </row>
    <row r="417" spans="1:5" x14ac:dyDescent="0.2">
      <c r="A417" s="8">
        <v>408</v>
      </c>
      <c r="B417" s="9">
        <f>'Punto de Medida'!C417</f>
        <v>16100.000000000002</v>
      </c>
      <c r="C417" s="20">
        <f>'Punto de Medida'!D417</f>
        <v>0</v>
      </c>
      <c r="D417" s="9">
        <f ca="1">IF($I$13="SI",B417,'Energía Transada'!B417*'Energía Transada'!$I$15)</f>
        <v>608.32490868516027</v>
      </c>
      <c r="E417" s="20">
        <f ca="1">IF($I$13="SI",'Energía Transada'!C417*'Energía Transada'!$I$16,0)</f>
        <v>0</v>
      </c>
    </row>
    <row r="418" spans="1:5" x14ac:dyDescent="0.2">
      <c r="A418" s="8">
        <v>409</v>
      </c>
      <c r="B418" s="9">
        <f>'Punto de Medida'!C418</f>
        <v>7790</v>
      </c>
      <c r="C418" s="20">
        <f>'Punto de Medida'!D418</f>
        <v>0</v>
      </c>
      <c r="D418" s="9">
        <f ca="1">IF($I$13="SI",B418,'Energía Transada'!B418*'Energía Transada'!$I$15)</f>
        <v>294.33857382965203</v>
      </c>
      <c r="E418" s="20">
        <f ca="1">IF($I$13="SI",'Energía Transada'!C418*'Energía Transada'!$I$16,0)</f>
        <v>0</v>
      </c>
    </row>
    <row r="419" spans="1:5" x14ac:dyDescent="0.2">
      <c r="A419" s="8">
        <v>410</v>
      </c>
      <c r="B419" s="9">
        <f>'Punto de Medida'!C419</f>
        <v>3660</v>
      </c>
      <c r="C419" s="20">
        <f>'Punto de Medida'!D419</f>
        <v>100</v>
      </c>
      <c r="D419" s="9">
        <f ca="1">IF($I$13="SI",B419,'Energía Transada'!B419*'Energía Transada'!$I$15)</f>
        <v>138.29001029737182</v>
      </c>
      <c r="E419" s="20">
        <f ca="1">IF($I$13="SI",'Energía Transada'!C419*'Energía Transada'!$I$16,0)</f>
        <v>0</v>
      </c>
    </row>
    <row r="420" spans="1:5" x14ac:dyDescent="0.2">
      <c r="A420" s="8">
        <v>411</v>
      </c>
      <c r="B420" s="9">
        <f>'Punto de Medida'!C420</f>
        <v>2480</v>
      </c>
      <c r="C420" s="20">
        <f>'Punto de Medida'!D420</f>
        <v>80</v>
      </c>
      <c r="D420" s="9">
        <f ca="1">IF($I$13="SI",B420,'Energía Transada'!B420*'Energía Transada'!$I$15)</f>
        <v>93.704706431006045</v>
      </c>
      <c r="E420" s="20">
        <f ca="1">IF($I$13="SI",'Energía Transada'!C420*'Energía Transada'!$I$16,0)</f>
        <v>0</v>
      </c>
    </row>
    <row r="421" spans="1:5" x14ac:dyDescent="0.2">
      <c r="A421" s="8">
        <v>412</v>
      </c>
      <c r="B421" s="9">
        <f>'Punto de Medida'!C421</f>
        <v>5610</v>
      </c>
      <c r="C421" s="20">
        <f>'Punto de Medida'!D421</f>
        <v>0</v>
      </c>
      <c r="D421" s="9">
        <f ca="1">IF($I$13="SI",B421,'Energía Transada'!B421*'Energía Transada'!$I$15)</f>
        <v>211.96911414433222</v>
      </c>
      <c r="E421" s="20">
        <f ca="1">IF($I$13="SI",'Energía Transada'!C421*'Energía Transada'!$I$16,0)</f>
        <v>0</v>
      </c>
    </row>
    <row r="422" spans="1:5" x14ac:dyDescent="0.2">
      <c r="A422" s="8">
        <v>413</v>
      </c>
      <c r="B422" s="9">
        <f>'Punto de Medida'!C422</f>
        <v>16830</v>
      </c>
      <c r="C422" s="20">
        <f>'Punto de Medida'!D422</f>
        <v>0</v>
      </c>
      <c r="D422" s="9">
        <f ca="1">IF($I$13="SI",B422,'Energía Transada'!B422*'Energía Transada'!$I$15)</f>
        <v>635.90734243299664</v>
      </c>
      <c r="E422" s="20">
        <f ca="1">IF($I$13="SI",'Energía Transada'!C422*'Energía Transada'!$I$16,0)</f>
        <v>0</v>
      </c>
    </row>
    <row r="423" spans="1:5" x14ac:dyDescent="0.2">
      <c r="A423" s="8">
        <v>414</v>
      </c>
      <c r="B423" s="9">
        <f>'Punto de Medida'!C423</f>
        <v>27480</v>
      </c>
      <c r="C423" s="20">
        <f>'Punto de Medida'!D423</f>
        <v>160</v>
      </c>
      <c r="D423" s="9">
        <f ca="1">IF($I$13="SI",B423,'Energía Transada'!B423*'Energía Transada'!$I$15)</f>
        <v>1038.3086019048574</v>
      </c>
      <c r="E423" s="20">
        <f ca="1">IF($I$13="SI",'Energía Transada'!C423*'Energía Transada'!$I$16,0)</f>
        <v>0</v>
      </c>
    </row>
    <row r="424" spans="1:5" x14ac:dyDescent="0.2">
      <c r="A424" s="8">
        <v>415</v>
      </c>
      <c r="B424" s="9">
        <f>'Punto de Medida'!C424</f>
        <v>29180</v>
      </c>
      <c r="C424" s="20">
        <f>'Punto de Medida'!D424</f>
        <v>2460</v>
      </c>
      <c r="D424" s="9">
        <f ca="1">IF($I$13="SI",B424,'Energía Transada'!B424*'Energía Transada'!$I$15)</f>
        <v>1102.5416667970792</v>
      </c>
      <c r="E424" s="20">
        <f ca="1">IF($I$13="SI",'Energía Transada'!C424*'Energía Transada'!$I$16,0)</f>
        <v>0</v>
      </c>
    </row>
    <row r="425" spans="1:5" x14ac:dyDescent="0.2">
      <c r="A425" s="8">
        <v>416</v>
      </c>
      <c r="B425" s="9">
        <f>'Punto de Medida'!C425</f>
        <v>33070</v>
      </c>
      <c r="C425" s="20">
        <f>'Punto de Medida'!D425</f>
        <v>3170</v>
      </c>
      <c r="D425" s="9">
        <f ca="1">IF($I$13="SI",B425,'Energía Transada'!B425*'Energía Transada'!$I$15)</f>
        <v>1249.5220329328104</v>
      </c>
      <c r="E425" s="20">
        <f ca="1">IF($I$13="SI",'Energía Transada'!C425*'Energía Transada'!$I$16,0)</f>
        <v>0</v>
      </c>
    </row>
    <row r="426" spans="1:5" x14ac:dyDescent="0.2">
      <c r="A426" s="8">
        <v>417</v>
      </c>
      <c r="B426" s="9">
        <f>'Punto de Medida'!C426</f>
        <v>37660</v>
      </c>
      <c r="C426" s="20">
        <f>'Punto de Medida'!D426</f>
        <v>4059.9999999999995</v>
      </c>
      <c r="D426" s="9">
        <f ca="1">IF($I$13="SI",B426,'Energía Transada'!B426*'Energía Transada'!$I$15)</f>
        <v>1422.9513081418095</v>
      </c>
      <c r="E426" s="20">
        <f ca="1">IF($I$13="SI",'Energía Transada'!C426*'Energía Transada'!$I$16,0)</f>
        <v>0</v>
      </c>
    </row>
    <row r="427" spans="1:5" x14ac:dyDescent="0.2">
      <c r="A427" s="8">
        <v>418</v>
      </c>
      <c r="B427" s="9">
        <f>'Punto de Medida'!C427</f>
        <v>37080</v>
      </c>
      <c r="C427" s="20">
        <f>'Punto de Medida'!D427</f>
        <v>2790</v>
      </c>
      <c r="D427" s="9">
        <f ca="1">IF($I$13="SI",B427,'Energía Transada'!B427*'Energía Transada'!$I$15)</f>
        <v>1401.0364977668162</v>
      </c>
      <c r="E427" s="20">
        <f ca="1">IF($I$13="SI",'Energía Transada'!C427*'Energía Transada'!$I$16,0)</f>
        <v>0</v>
      </c>
    </row>
    <row r="428" spans="1:5" x14ac:dyDescent="0.2">
      <c r="A428" s="8">
        <v>419</v>
      </c>
      <c r="B428" s="9">
        <f>'Punto de Medida'!C428</f>
        <v>35560</v>
      </c>
      <c r="C428" s="20">
        <f>'Punto de Medida'!D428</f>
        <v>3120</v>
      </c>
      <c r="D428" s="9">
        <f ca="1">IF($I$13="SI",B428,'Energía Transada'!B428*'Energía Transada'!$I$15)</f>
        <v>1343.6045809220061</v>
      </c>
      <c r="E428" s="20">
        <f ca="1">IF($I$13="SI",'Energía Transada'!C428*'Energía Transada'!$I$16,0)</f>
        <v>0</v>
      </c>
    </row>
    <row r="429" spans="1:5" x14ac:dyDescent="0.2">
      <c r="A429" s="8">
        <v>420</v>
      </c>
      <c r="B429" s="9">
        <f>'Punto de Medida'!C429</f>
        <v>23560</v>
      </c>
      <c r="C429" s="20">
        <f>'Punto de Medida'!D429</f>
        <v>9010</v>
      </c>
      <c r="D429" s="9">
        <f ca="1">IF($I$13="SI",B429,'Energía Transada'!B429*'Energía Transada'!$I$15)</f>
        <v>890.19471109455742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'Punto de Medida'!C430</f>
        <v>29860</v>
      </c>
      <c r="C430" s="20">
        <f>'Punto de Medida'!D430</f>
        <v>10220</v>
      </c>
      <c r="D430" s="9">
        <f ca="1">IF($I$13="SI",B430,'Energía Transada'!B430*'Energía Transada'!$I$15)</f>
        <v>1128.2348927539679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'Punto de Medida'!C431</f>
        <v>29190</v>
      </c>
      <c r="C431" s="20">
        <f>'Punto de Medida'!D431</f>
        <v>8100</v>
      </c>
      <c r="D431" s="9">
        <f ca="1">IF($I$13="SI",B431,'Energía Transada'!B431*'Energía Transada'!$I$15)</f>
        <v>1102.9195083552688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'Punto de Medida'!C432</f>
        <v>24990</v>
      </c>
      <c r="C432" s="20">
        <f>'Punto de Medida'!D432</f>
        <v>10810</v>
      </c>
      <c r="D432" s="9">
        <f ca="1">IF($I$13="SI",B432,'Energía Transada'!B432*'Energía Transada'!$I$15)</f>
        <v>944.22605391566174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'Punto de Medida'!C433</f>
        <v>18040</v>
      </c>
      <c r="C433" s="20">
        <f>'Punto de Medida'!D433</f>
        <v>18880</v>
      </c>
      <c r="D433" s="9">
        <f ca="1">IF($I$13="SI",B433,'Energía Transada'!B433*'Energía Transada'!$I$15)</f>
        <v>681.62617097393104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'Punto de Medida'!C434</f>
        <v>13410</v>
      </c>
      <c r="C434" s="20">
        <f>'Punto de Medida'!D434</f>
        <v>26350</v>
      </c>
      <c r="D434" s="9">
        <f ca="1">IF($I$13="SI",B434,'Energía Transada'!B434*'Energía Transada'!$I$15)</f>
        <v>506.6855295321738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'Punto de Medida'!C435</f>
        <v>12300</v>
      </c>
      <c r="C435" s="20">
        <f>'Punto de Medida'!D435</f>
        <v>26700</v>
      </c>
      <c r="D435" s="9">
        <f ca="1">IF($I$13="SI",B435,'Energía Transada'!B435*'Energía Transada'!$I$15)</f>
        <v>464.74511657313479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'Punto de Medida'!C436</f>
        <v>11820</v>
      </c>
      <c r="C436" s="20">
        <f>'Punto de Medida'!D436</f>
        <v>27820</v>
      </c>
      <c r="D436" s="9">
        <f ca="1">IF($I$13="SI",B436,'Energía Transada'!B436*'Energía Transada'!$I$15)</f>
        <v>446.60872178003689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'Punto de Medida'!C437</f>
        <v>17170</v>
      </c>
      <c r="C437" s="20">
        <f>'Punto de Medida'!D437</f>
        <v>27710</v>
      </c>
      <c r="D437" s="9">
        <f ca="1">IF($I$13="SI",B437,'Energía Transada'!B437*'Energía Transada'!$I$15)</f>
        <v>648.7539554114411</v>
      </c>
      <c r="E437" s="20">
        <f ca="1">IF($I$13="SI",'Energía Transada'!C437*'Energía Transada'!$I$16,0)</f>
        <v>0</v>
      </c>
    </row>
    <row r="438" spans="1:5" x14ac:dyDescent="0.2">
      <c r="A438" s="8">
        <v>429</v>
      </c>
      <c r="B438" s="9">
        <f>'Punto de Medida'!C438</f>
        <v>25920</v>
      </c>
      <c r="C438" s="20">
        <f>'Punto de Medida'!D438</f>
        <v>23790</v>
      </c>
      <c r="D438" s="9">
        <f ca="1">IF($I$13="SI",B438,'Energía Transada'!B438*'Energía Transada'!$I$15)</f>
        <v>979.365318827289</v>
      </c>
      <c r="E438" s="20">
        <f ca="1">IF($I$13="SI",'Energía Transada'!C438*'Energía Transada'!$I$16,0)</f>
        <v>0</v>
      </c>
    </row>
    <row r="439" spans="1:5" x14ac:dyDescent="0.2">
      <c r="A439" s="8">
        <v>430</v>
      </c>
      <c r="B439" s="9">
        <f>'Punto de Medida'!C439</f>
        <v>23690</v>
      </c>
      <c r="C439" s="20">
        <f>'Punto de Medida'!D439</f>
        <v>23870</v>
      </c>
      <c r="D439" s="9">
        <f ca="1">IF($I$13="SI",B439,'Energía Transada'!B439*'Energía Transada'!$I$15)</f>
        <v>895.10665135102147</v>
      </c>
      <c r="E439" s="20">
        <f ca="1">IF($I$13="SI",'Energía Transada'!C439*'Energía Transada'!$I$16,0)</f>
        <v>0</v>
      </c>
    </row>
    <row r="440" spans="1:5" x14ac:dyDescent="0.2">
      <c r="A440" s="8">
        <v>431</v>
      </c>
      <c r="B440" s="9">
        <f>'Punto de Medida'!C440</f>
        <v>20130</v>
      </c>
      <c r="C440" s="20">
        <f>'Punto de Medida'!D440</f>
        <v>22200</v>
      </c>
      <c r="D440" s="9">
        <f ca="1">IF($I$13="SI",B440,'Energía Transada'!B440*'Energía Transada'!$I$15)</f>
        <v>760.59505663554501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'Punto de Medida'!C441</f>
        <v>23960</v>
      </c>
      <c r="C441" s="20">
        <f>'Punto de Medida'!D441</f>
        <v>22290</v>
      </c>
      <c r="D441" s="9">
        <f ca="1">IF($I$13="SI",B441,'Energía Transada'!B441*'Energía Transada'!$I$15)</f>
        <v>905.30837342213908</v>
      </c>
      <c r="E441" s="20">
        <f ca="1">IF($I$13="SI",'Energía Transada'!C441*'Energía Transada'!$I$16,0)</f>
        <v>0</v>
      </c>
    </row>
    <row r="442" spans="1:5" x14ac:dyDescent="0.2">
      <c r="A442" s="8">
        <v>433</v>
      </c>
      <c r="B442" s="9">
        <f>'Punto de Medida'!C442</f>
        <v>27440</v>
      </c>
      <c r="C442" s="20">
        <f>'Punto de Medida'!D442</f>
        <v>22650</v>
      </c>
      <c r="D442" s="9">
        <f ca="1">IF($I$13="SI",B442,'Energía Transada'!B442*'Energía Transada'!$I$15)</f>
        <v>1036.7972356720991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'Punto de Medida'!C443</f>
        <v>16690</v>
      </c>
      <c r="C443" s="20">
        <f>'Punto de Medida'!D443</f>
        <v>22530</v>
      </c>
      <c r="D443" s="9">
        <f ca="1">IF($I$13="SI",B443,'Energía Transada'!B443*'Energía Transada'!$I$15)</f>
        <v>630.61756061834308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'Punto de Medida'!C444</f>
        <v>11680</v>
      </c>
      <c r="C444" s="20">
        <f>'Punto de Medida'!D444</f>
        <v>22780</v>
      </c>
      <c r="D444" s="9">
        <f ca="1">IF($I$13="SI",B444,'Energía Transada'!B444*'Energía Transada'!$I$15)</f>
        <v>441.31893996538332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'Punto de Medida'!C445</f>
        <v>6350</v>
      </c>
      <c r="C445" s="20">
        <f>'Punto de Medida'!D445</f>
        <v>22840</v>
      </c>
      <c r="D445" s="9">
        <f ca="1">IF($I$13="SI",B445,'Energía Transada'!B445*'Energía Transada'!$I$15)</f>
        <v>239.92938945035823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'Punto de Medida'!C446</f>
        <v>11080</v>
      </c>
      <c r="C446" s="20">
        <f>'Punto de Medida'!D446</f>
        <v>22430</v>
      </c>
      <c r="D446" s="9">
        <f ca="1">IF($I$13="SI",B446,'Energía Transada'!B446*'Energía Transada'!$I$15)</f>
        <v>418.64844647401088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'Punto de Medida'!C447</f>
        <v>12700</v>
      </c>
      <c r="C447" s="20">
        <f>'Punto de Medida'!D447</f>
        <v>22610</v>
      </c>
      <c r="D447" s="9">
        <f ca="1">IF($I$13="SI",B447,'Energía Transada'!B447*'Energía Transada'!$I$15)</f>
        <v>479.85877890071646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'Punto de Medida'!C448</f>
        <v>13200</v>
      </c>
      <c r="C448" s="20">
        <f>'Punto de Medida'!D448</f>
        <v>23170</v>
      </c>
      <c r="D448" s="9">
        <f ca="1">IF($I$13="SI",B448,'Energía Transada'!B448*'Energía Transada'!$I$15)</f>
        <v>498.75085681019345</v>
      </c>
      <c r="E448" s="20">
        <f ca="1">IF($I$13="SI",'Energía Transada'!C448*'Energía Transada'!$I$16,0)</f>
        <v>0</v>
      </c>
    </row>
    <row r="449" spans="1:5" x14ac:dyDescent="0.2">
      <c r="A449" s="8">
        <v>440</v>
      </c>
      <c r="B449" s="9">
        <f>'Punto de Medida'!C449</f>
        <v>13400</v>
      </c>
      <c r="C449" s="20">
        <f>'Punto de Medida'!D449</f>
        <v>32670</v>
      </c>
      <c r="D449" s="9">
        <f ca="1">IF($I$13="SI",B449,'Energía Transada'!B449*'Energía Transada'!$I$15)</f>
        <v>506.30768797398429</v>
      </c>
      <c r="E449" s="20">
        <f ca="1">IF($I$13="SI",'Energía Transada'!C449*'Energía Transada'!$I$16,0)</f>
        <v>0</v>
      </c>
    </row>
    <row r="450" spans="1:5" x14ac:dyDescent="0.2">
      <c r="A450" s="8">
        <v>441</v>
      </c>
      <c r="B450" s="9">
        <f>'Punto de Medida'!C450</f>
        <v>15290</v>
      </c>
      <c r="C450" s="20">
        <f>'Punto de Medida'!D450</f>
        <v>32540</v>
      </c>
      <c r="D450" s="9">
        <f ca="1">IF($I$13="SI",B450,'Energía Transada'!B450*'Energía Transada'!$I$15)</f>
        <v>577.71974247180742</v>
      </c>
      <c r="E450" s="20">
        <f ca="1">IF($I$13="SI",'Energía Transada'!C450*'Energía Transada'!$I$16,0)</f>
        <v>0</v>
      </c>
    </row>
    <row r="451" spans="1:5" x14ac:dyDescent="0.2">
      <c r="A451" s="8">
        <v>442</v>
      </c>
      <c r="B451" s="9">
        <f>'Punto de Medida'!C451</f>
        <v>5840</v>
      </c>
      <c r="C451" s="20">
        <f>'Punto de Medida'!D451</f>
        <v>32210</v>
      </c>
      <c r="D451" s="9">
        <f ca="1">IF($I$13="SI",B451,'Energía Transada'!B451*'Energía Transada'!$I$15)</f>
        <v>220.65946998269166</v>
      </c>
      <c r="E451" s="20">
        <f ca="1">IF($I$13="SI",'Energía Transada'!C451*'Energía Transada'!$I$16,0)</f>
        <v>0</v>
      </c>
    </row>
    <row r="452" spans="1:5" x14ac:dyDescent="0.2">
      <c r="A452" s="8">
        <v>443</v>
      </c>
      <c r="B452" s="9">
        <f>'Punto de Medida'!C452</f>
        <v>1790</v>
      </c>
      <c r="C452" s="20">
        <f>'Punto de Medida'!D452</f>
        <v>31210</v>
      </c>
      <c r="D452" s="9">
        <f ca="1">IF($I$13="SI",B452,'Energía Transada'!B452*'Energía Transada'!$I$15)</f>
        <v>67.633638915927747</v>
      </c>
      <c r="E452" s="20">
        <f ca="1">IF($I$13="SI",'Energía Transada'!C452*'Energía Transada'!$I$16,0)</f>
        <v>0</v>
      </c>
    </row>
    <row r="453" spans="1:5" x14ac:dyDescent="0.2">
      <c r="A453" s="8">
        <v>444</v>
      </c>
      <c r="B453" s="9">
        <f>'Punto de Medida'!C453</f>
        <v>150</v>
      </c>
      <c r="C453" s="20">
        <f>'Punto de Medida'!D453</f>
        <v>28950</v>
      </c>
      <c r="D453" s="9">
        <f ca="1">IF($I$13="SI",B453,'Energía Transada'!B453*'Energía Transada'!$I$15)</f>
        <v>5.6676233728431074</v>
      </c>
      <c r="E453" s="20">
        <f ca="1">IF($I$13="SI",'Energía Transada'!C453*'Energía Transada'!$I$16,0)</f>
        <v>0</v>
      </c>
    </row>
    <row r="454" spans="1:5" x14ac:dyDescent="0.2">
      <c r="A454" s="8">
        <v>445</v>
      </c>
      <c r="B454" s="9">
        <f>'Punto de Medida'!C454</f>
        <v>10</v>
      </c>
      <c r="C454" s="20">
        <f>'Punto de Medida'!D454</f>
        <v>23860</v>
      </c>
      <c r="D454" s="9">
        <f ca="1">IF($I$13="SI",B454,'Energía Transada'!B454*'Energía Transada'!$I$15)</f>
        <v>0.37784155818954052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'Punto de Medida'!C455</f>
        <v>0</v>
      </c>
      <c r="C455" s="20">
        <f>'Punto de Medida'!D455</f>
        <v>30000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'Punto de Medida'!C456</f>
        <v>0</v>
      </c>
      <c r="C456" s="20">
        <f>'Punto de Medida'!D456</f>
        <v>26470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'Punto de Medida'!C457</f>
        <v>0</v>
      </c>
      <c r="C457" s="20">
        <f>'Punto de Medida'!D457</f>
        <v>22070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'Punto de Medida'!C458</f>
        <v>0</v>
      </c>
      <c r="C458" s="20">
        <f>'Punto de Medida'!D458</f>
        <v>21950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'Punto de Medida'!C459</f>
        <v>0</v>
      </c>
      <c r="C459" s="20">
        <f>'Punto de Medida'!D459</f>
        <v>25900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'Punto de Medida'!C460</f>
        <v>0</v>
      </c>
      <c r="C460" s="20">
        <f>'Punto de Medida'!D460</f>
        <v>27410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'Punto de Medida'!C461</f>
        <v>20</v>
      </c>
      <c r="C461" s="20">
        <f>'Punto de Medida'!D461</f>
        <v>27240</v>
      </c>
      <c r="D461" s="9">
        <f ca="1">IF($I$13="SI",B461,'Energía Transada'!B461*'Energía Transada'!$I$15)</f>
        <v>0.75568311637908103</v>
      </c>
      <c r="E461" s="20">
        <f ca="1">IF($I$13="SI",'Energía Transada'!C461*'Energía Transada'!$I$16,0)</f>
        <v>0</v>
      </c>
    </row>
    <row r="462" spans="1:5" x14ac:dyDescent="0.2">
      <c r="A462" s="8">
        <v>453</v>
      </c>
      <c r="B462" s="9">
        <f>'Punto de Medida'!C462</f>
        <v>2370</v>
      </c>
      <c r="C462" s="20">
        <f>'Punto de Medida'!D462</f>
        <v>25440</v>
      </c>
      <c r="D462" s="9">
        <f ca="1">IF($I$13="SI",B462,'Energía Transada'!B462*'Energía Transada'!$I$15)</f>
        <v>89.548449290921099</v>
      </c>
      <c r="E462" s="20">
        <f ca="1">IF($I$13="SI",'Energía Transada'!C462*'Energía Transada'!$I$16,0)</f>
        <v>0</v>
      </c>
    </row>
    <row r="463" spans="1:5" x14ac:dyDescent="0.2">
      <c r="A463" s="8">
        <v>454</v>
      </c>
      <c r="B463" s="9">
        <f>'Punto de Medida'!C463</f>
        <v>0</v>
      </c>
      <c r="C463" s="20">
        <f>'Punto de Medida'!D463</f>
        <v>25300</v>
      </c>
      <c r="D463" s="9">
        <f ca="1">IF($I$13="SI",B463,'Energía Transada'!B463*'Energía Transada'!$I$15)</f>
        <v>0</v>
      </c>
      <c r="E463" s="20">
        <f ca="1">IF($I$13="SI",'Energía Transada'!C463*'Energía Transada'!$I$16,0)</f>
        <v>0</v>
      </c>
    </row>
    <row r="464" spans="1:5" x14ac:dyDescent="0.2">
      <c r="A464" s="8">
        <v>455</v>
      </c>
      <c r="B464" s="9">
        <f>'Punto de Medida'!C464</f>
        <v>50</v>
      </c>
      <c r="C464" s="20">
        <f>'Punto de Medida'!D464</f>
        <v>24200</v>
      </c>
      <c r="D464" s="9">
        <f ca="1">IF($I$13="SI",B464,'Energía Transada'!B464*'Energía Transada'!$I$15)</f>
        <v>1.8892077909477025</v>
      </c>
      <c r="E464" s="20">
        <f ca="1">IF($I$13="SI",'Energía Transada'!C464*'Energía Transada'!$I$16,0)</f>
        <v>0</v>
      </c>
    </row>
    <row r="465" spans="1:5" x14ac:dyDescent="0.2">
      <c r="A465" s="8">
        <v>456</v>
      </c>
      <c r="B465" s="9">
        <f>'Punto de Medida'!C465</f>
        <v>0</v>
      </c>
      <c r="C465" s="20">
        <f>'Punto de Medida'!D465</f>
        <v>26220</v>
      </c>
      <c r="D465" s="9">
        <f ca="1">IF($I$13="SI",B465,'Energía Transada'!B465*'Energía Transada'!$I$15)</f>
        <v>0</v>
      </c>
      <c r="E465" s="20">
        <f ca="1">IF($I$13="SI",'Energía Transada'!C465*'Energía Transada'!$I$16,0)</f>
        <v>0</v>
      </c>
    </row>
    <row r="466" spans="1:5" x14ac:dyDescent="0.2">
      <c r="A466" s="8">
        <v>457</v>
      </c>
      <c r="B466" s="9">
        <f>'Punto de Medida'!C466</f>
        <v>2370</v>
      </c>
      <c r="C466" s="20">
        <f>'Punto de Medida'!D466</f>
        <v>19590</v>
      </c>
      <c r="D466" s="9">
        <f ca="1">IF($I$13="SI",B466,'Energía Transada'!B466*'Energía Transada'!$I$15)</f>
        <v>89.548449290921099</v>
      </c>
      <c r="E466" s="20">
        <f ca="1">IF($I$13="SI",'Energía Transada'!C466*'Energía Transada'!$I$16,0)</f>
        <v>0</v>
      </c>
    </row>
    <row r="467" spans="1:5" x14ac:dyDescent="0.2">
      <c r="A467" s="8">
        <v>458</v>
      </c>
      <c r="B467" s="9">
        <f>'Punto de Medida'!C467</f>
        <v>0</v>
      </c>
      <c r="C467" s="20">
        <f>'Punto de Medida'!D467</f>
        <v>21170</v>
      </c>
      <c r="D467" s="9">
        <f ca="1">IF($I$13="SI",B467,'Energía Transada'!B467*'Energía Transada'!$I$15)</f>
        <v>0</v>
      </c>
      <c r="E467" s="20">
        <f ca="1">IF($I$13="SI",'Energía Transada'!C467*'Energía Transada'!$I$16,0)</f>
        <v>0</v>
      </c>
    </row>
    <row r="468" spans="1:5" x14ac:dyDescent="0.2">
      <c r="A468" s="8">
        <v>459</v>
      </c>
      <c r="B468" s="9">
        <f>'Punto de Medida'!C468</f>
        <v>50</v>
      </c>
      <c r="C468" s="20">
        <f>'Punto de Medida'!D468</f>
        <v>16640</v>
      </c>
      <c r="D468" s="9">
        <f ca="1">IF($I$13="SI",B468,'Energía Transada'!B468*'Energía Transada'!$I$15)</f>
        <v>1.8892077909477025</v>
      </c>
      <c r="E468" s="20">
        <f ca="1">IF($I$13="SI",'Energía Transada'!C468*'Energía Transada'!$I$16,0)</f>
        <v>0</v>
      </c>
    </row>
    <row r="469" spans="1:5" x14ac:dyDescent="0.2">
      <c r="A469" s="8">
        <v>460</v>
      </c>
      <c r="B469" s="9">
        <f>'Punto de Medida'!C469</f>
        <v>0</v>
      </c>
      <c r="C469" s="20">
        <f>'Punto de Medida'!D469</f>
        <v>14150</v>
      </c>
      <c r="D469" s="9">
        <f ca="1">IF($I$13="SI",B469,'Energía Transada'!B469*'Energía Transada'!$I$15)</f>
        <v>0</v>
      </c>
      <c r="E469" s="20">
        <f ca="1">IF($I$13="SI",'Energía Transada'!C469*'Energía Transada'!$I$16,0)</f>
        <v>0</v>
      </c>
    </row>
    <row r="470" spans="1:5" x14ac:dyDescent="0.2">
      <c r="A470" s="8">
        <v>461</v>
      </c>
      <c r="B470" s="9">
        <f>'Punto de Medida'!C470</f>
        <v>0</v>
      </c>
      <c r="C470" s="20">
        <f>'Punto de Medida'!D470</f>
        <v>10600</v>
      </c>
      <c r="D470" s="9">
        <f ca="1">IF($I$13="SI",B470,'Energía Transada'!B470*'Energía Transada'!$I$15)</f>
        <v>0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'Punto de Medida'!C471</f>
        <v>0</v>
      </c>
      <c r="C471" s="20">
        <f>'Punto de Medida'!D471</f>
        <v>14350</v>
      </c>
      <c r="D471" s="9">
        <f ca="1">IF($I$13="SI",B471,'Energía Transada'!B471*'Energía Transada'!$I$15)</f>
        <v>0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'Punto de Medida'!C472</f>
        <v>0</v>
      </c>
      <c r="C472" s="20">
        <f>'Punto de Medida'!D472</f>
        <v>18480</v>
      </c>
      <c r="D472" s="9">
        <f ca="1">IF($I$13="SI",B472,'Energía Transada'!B472*'Energía Transada'!$I$15)</f>
        <v>0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'Punto de Medida'!C473</f>
        <v>0</v>
      </c>
      <c r="C473" s="20">
        <f>'Punto de Medida'!D473</f>
        <v>15070</v>
      </c>
      <c r="D473" s="9">
        <f ca="1">IF($I$13="SI",B473,'Energía Transada'!B473*'Energía Transada'!$I$15)</f>
        <v>0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'Punto de Medida'!C474</f>
        <v>0</v>
      </c>
      <c r="C474" s="20">
        <f>'Punto de Medida'!D474</f>
        <v>14630</v>
      </c>
      <c r="D474" s="9">
        <f ca="1">IF($I$13="SI",B474,'Energía Transada'!B474*'Energía Transada'!$I$15)</f>
        <v>0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'Punto de Medida'!C475</f>
        <v>0</v>
      </c>
      <c r="C475" s="20">
        <f>'Punto de Medida'!D475</f>
        <v>22750</v>
      </c>
      <c r="D475" s="9">
        <f ca="1">IF($I$13="SI",B475,'Energía Transada'!B475*'Energía Transada'!$I$15)</f>
        <v>0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'Punto de Medida'!C476</f>
        <v>0</v>
      </c>
      <c r="C476" s="20">
        <f>'Punto de Medida'!D476</f>
        <v>25830</v>
      </c>
      <c r="D476" s="9">
        <f ca="1">IF($I$13="SI",B476,'Energía Transada'!B476*'Energía Transada'!$I$15)</f>
        <v>0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'Punto de Medida'!C477</f>
        <v>0</v>
      </c>
      <c r="C477" s="20">
        <f>'Punto de Medida'!D477</f>
        <v>26040</v>
      </c>
      <c r="D477" s="9">
        <f ca="1">IF($I$13="SI",B477,'Energía Transada'!B477*'Energía Transada'!$I$15)</f>
        <v>0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'Punto de Medida'!C478</f>
        <v>0</v>
      </c>
      <c r="C478" s="20">
        <f>'Punto de Medida'!D478</f>
        <v>23880</v>
      </c>
      <c r="D478" s="9">
        <f ca="1">IF($I$13="SI",B478,'Energía Transada'!B478*'Energía Transada'!$I$15)</f>
        <v>0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'Punto de Medida'!C479</f>
        <v>0</v>
      </c>
      <c r="C479" s="20">
        <f>'Punto de Medida'!D479</f>
        <v>23690</v>
      </c>
      <c r="D479" s="9">
        <f ca="1">IF($I$13="SI",B479,'Energía Transada'!B479*'Energía Transada'!$I$15)</f>
        <v>0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'Punto de Medida'!C480</f>
        <v>130</v>
      </c>
      <c r="C480" s="20">
        <f>'Punto de Medida'!D480</f>
        <v>23830</v>
      </c>
      <c r="D480" s="9">
        <f ca="1">IF($I$13="SI",B480,'Energía Transada'!B480*'Energía Transada'!$I$15)</f>
        <v>4.9119402564640264</v>
      </c>
      <c r="E480" s="20">
        <f ca="1">IF($I$13="SI",'Energía Transada'!C480*'Energía Transada'!$I$16,0)</f>
        <v>0</v>
      </c>
    </row>
    <row r="481" spans="1:5" x14ac:dyDescent="0.2">
      <c r="A481" s="8">
        <v>472</v>
      </c>
      <c r="B481" s="9">
        <f>'Punto de Medida'!C481</f>
        <v>0</v>
      </c>
      <c r="C481" s="20">
        <f>'Punto de Medida'!D481</f>
        <v>20340</v>
      </c>
      <c r="D481" s="9">
        <f ca="1">IF($I$13="SI",B481,'Energía Transada'!B481*'Energía Transada'!$I$15)</f>
        <v>0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'Punto de Medida'!C482</f>
        <v>0</v>
      </c>
      <c r="C482" s="20">
        <f>'Punto de Medida'!D482</f>
        <v>20420</v>
      </c>
      <c r="D482" s="9">
        <f ca="1">IF($I$13="SI",B482,'Energía Transada'!B482*'Energía Transada'!$I$15)</f>
        <v>0</v>
      </c>
      <c r="E482" s="20">
        <f ca="1">IF($I$13="SI",'Energía Transada'!C482*'Energía Transada'!$I$16,0)</f>
        <v>0</v>
      </c>
    </row>
    <row r="483" spans="1:5" x14ac:dyDescent="0.2">
      <c r="A483" s="8">
        <v>474</v>
      </c>
      <c r="B483" s="9">
        <f>'Punto de Medida'!C483</f>
        <v>0</v>
      </c>
      <c r="C483" s="20">
        <f>'Punto de Medida'!D483</f>
        <v>25720</v>
      </c>
      <c r="D483" s="9">
        <f ca="1">IF($I$13="SI",B483,'Energía Transada'!B483*'Energía Transada'!$I$15)</f>
        <v>0</v>
      </c>
      <c r="E483" s="20">
        <f ca="1">IF($I$13="SI",'Energía Transada'!C483*'Energía Transada'!$I$16,0)</f>
        <v>0</v>
      </c>
    </row>
    <row r="484" spans="1:5" x14ac:dyDescent="0.2">
      <c r="A484" s="8">
        <v>475</v>
      </c>
      <c r="B484" s="9">
        <f>'Punto de Medida'!C484</f>
        <v>480</v>
      </c>
      <c r="C484" s="20">
        <f>'Punto de Medida'!D484</f>
        <v>32189.999999999996</v>
      </c>
      <c r="D484" s="9">
        <f ca="1">IF($I$13="SI",B484,'Energía Transada'!B484*'Energía Transada'!$I$15)</f>
        <v>18.136394793097946</v>
      </c>
      <c r="E484" s="20">
        <f ca="1">IF($I$13="SI",'Energía Transada'!C484*'Energía Transada'!$I$16,0)</f>
        <v>0</v>
      </c>
    </row>
    <row r="485" spans="1:5" x14ac:dyDescent="0.2">
      <c r="A485" s="8">
        <v>476</v>
      </c>
      <c r="B485" s="9">
        <f>'Punto de Medida'!C485</f>
        <v>2140</v>
      </c>
      <c r="C485" s="20">
        <f>'Punto de Medida'!D485</f>
        <v>31920</v>
      </c>
      <c r="D485" s="9">
        <f ca="1">IF($I$13="SI",B485,'Energía Transada'!B485*'Energía Transada'!$I$15)</f>
        <v>80.858093452561661</v>
      </c>
      <c r="E485" s="20">
        <f ca="1">IF($I$13="SI",'Energía Transada'!C485*'Energía Transada'!$I$16,0)</f>
        <v>0</v>
      </c>
    </row>
    <row r="486" spans="1:5" x14ac:dyDescent="0.2">
      <c r="A486" s="8">
        <v>477</v>
      </c>
      <c r="B486" s="9">
        <f>'Punto de Medida'!C486</f>
        <v>9880</v>
      </c>
      <c r="C486" s="20">
        <f>'Punto de Medida'!D486</f>
        <v>31350</v>
      </c>
      <c r="D486" s="9">
        <f ca="1">IF($I$13="SI",B486,'Energía Transada'!B486*'Energía Transada'!$I$15)</f>
        <v>373.307459491266</v>
      </c>
      <c r="E486" s="20">
        <f ca="1">IF($I$13="SI",'Energía Transada'!C486*'Energía Transada'!$I$16,0)</f>
        <v>0</v>
      </c>
    </row>
    <row r="487" spans="1:5" x14ac:dyDescent="0.2">
      <c r="A487" s="8">
        <v>478</v>
      </c>
      <c r="B487" s="9">
        <f>'Punto de Medida'!C487</f>
        <v>12470</v>
      </c>
      <c r="C487" s="20">
        <f>'Punto de Medida'!D487</f>
        <v>30740</v>
      </c>
      <c r="D487" s="9">
        <f ca="1">IF($I$13="SI",B487,'Energía Transada'!B487*'Energía Transada'!$I$15)</f>
        <v>471.16842306235702</v>
      </c>
      <c r="E487" s="20">
        <f ca="1">IF($I$13="SI",'Energía Transada'!C487*'Energía Transada'!$I$16,0)</f>
        <v>0</v>
      </c>
    </row>
    <row r="488" spans="1:5" x14ac:dyDescent="0.2">
      <c r="A488" s="8">
        <v>479</v>
      </c>
      <c r="B488" s="9">
        <f>'Punto de Medida'!C488</f>
        <v>11530</v>
      </c>
      <c r="C488" s="20">
        <f>'Punto de Medida'!D488</f>
        <v>31190</v>
      </c>
      <c r="D488" s="9">
        <f ca="1">IF($I$13="SI",B488,'Energía Transada'!B488*'Energía Transada'!$I$15)</f>
        <v>435.65131659254018</v>
      </c>
      <c r="E488" s="20">
        <f ca="1">IF($I$13="SI",'Energía Transada'!C488*'Energía Transada'!$I$16,0)</f>
        <v>0</v>
      </c>
    </row>
    <row r="489" spans="1:5" x14ac:dyDescent="0.2">
      <c r="A489" s="8">
        <v>480</v>
      </c>
      <c r="B489" s="9">
        <f>'Punto de Medida'!C489</f>
        <v>13250</v>
      </c>
      <c r="C489" s="20">
        <f>'Punto de Medida'!D489</f>
        <v>31290</v>
      </c>
      <c r="D489" s="9">
        <f ca="1">IF($I$13="SI",B489,'Energía Transada'!B489*'Energía Transada'!$I$15)</f>
        <v>500.64006460114115</v>
      </c>
      <c r="E489" s="20">
        <f ca="1">IF($I$13="SI",'Energía Transada'!C489*'Energía Transada'!$I$16,0)</f>
        <v>0</v>
      </c>
    </row>
    <row r="490" spans="1:5" x14ac:dyDescent="0.2">
      <c r="A490" s="8">
        <v>481</v>
      </c>
      <c r="B490" s="9">
        <f>'Punto de Medida'!C490</f>
        <v>8900</v>
      </c>
      <c r="C490" s="20">
        <f>'Punto de Medida'!D490</f>
        <v>29890</v>
      </c>
      <c r="D490" s="9">
        <f ca="1">IF($I$13="SI",B490,'Energía Transada'!B490*'Energía Transada'!$I$15)</f>
        <v>336.27898678869104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'Punto de Medida'!C491</f>
        <v>13040</v>
      </c>
      <c r="C491" s="20">
        <f>'Punto de Medida'!D491</f>
        <v>26330</v>
      </c>
      <c r="D491" s="9">
        <f ca="1">IF($I$13="SI",B491,'Energía Transada'!B491*'Energía Transada'!$I$15)</f>
        <v>492.7053918791608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'Punto de Medida'!C492</f>
        <v>13110</v>
      </c>
      <c r="C492" s="20">
        <f>'Punto de Medida'!D492</f>
        <v>26370</v>
      </c>
      <c r="D492" s="9">
        <f ca="1">IF($I$13="SI",B492,'Energía Transada'!B492*'Energía Transada'!$I$15)</f>
        <v>495.35028278648758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'Punto de Medida'!C493</f>
        <v>13130</v>
      </c>
      <c r="C493" s="20">
        <f>'Punto de Medida'!D493</f>
        <v>26390</v>
      </c>
      <c r="D493" s="9">
        <f ca="1">IF($I$13="SI",B493,'Energía Transada'!B493*'Energía Transada'!$I$15)</f>
        <v>496.10596590286667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'Punto de Medida'!C494</f>
        <v>13130</v>
      </c>
      <c r="C494" s="20">
        <f>'Punto de Medida'!D494</f>
        <v>26320</v>
      </c>
      <c r="D494" s="9">
        <f ca="1">IF($I$13="SI",B494,'Energía Transada'!B494*'Energía Transada'!$I$15)</f>
        <v>496.10596590286667</v>
      </c>
      <c r="E494" s="20">
        <f ca="1">IF($I$13="SI",'Energía Transada'!C494*'Energía Transada'!$I$16,0)</f>
        <v>0</v>
      </c>
    </row>
    <row r="495" spans="1:5" x14ac:dyDescent="0.2">
      <c r="A495" s="8">
        <v>486</v>
      </c>
      <c r="B495" s="9">
        <f>'Punto de Medida'!C495</f>
        <v>13140</v>
      </c>
      <c r="C495" s="20">
        <f>'Punto de Medida'!D495</f>
        <v>26320</v>
      </c>
      <c r="D495" s="9">
        <f ca="1">IF($I$13="SI",B495,'Energía Transada'!B495*'Energía Transada'!$I$15)</f>
        <v>496.48380746105624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'Punto de Medida'!C496</f>
        <v>10380</v>
      </c>
      <c r="C496" s="20">
        <f>'Punto de Medida'!D496</f>
        <v>26480</v>
      </c>
      <c r="D496" s="9">
        <f ca="1">IF($I$13="SI",B496,'Energía Transada'!B496*'Energía Transada'!$I$15)</f>
        <v>392.19953740074305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'Punto de Medida'!C497</f>
        <v>2950</v>
      </c>
      <c r="C497" s="20">
        <f>'Punto de Medida'!D497</f>
        <v>26320</v>
      </c>
      <c r="D497" s="9">
        <f ca="1">IF($I$13="SI",B497,'Energía Transada'!B497*'Energía Transada'!$I$15)</f>
        <v>111.46325966591445</v>
      </c>
      <c r="E497" s="20">
        <f ca="1">IF($I$13="SI",'Energía Transada'!C497*'Energía Transada'!$I$16,0)</f>
        <v>0</v>
      </c>
    </row>
    <row r="498" spans="1:5" x14ac:dyDescent="0.2">
      <c r="A498" s="8">
        <v>489</v>
      </c>
      <c r="B498" s="9">
        <f>'Punto de Medida'!C498</f>
        <v>11500</v>
      </c>
      <c r="C498" s="20">
        <f>'Punto de Medida'!D498</f>
        <v>26370</v>
      </c>
      <c r="D498" s="9">
        <f ca="1">IF($I$13="SI",B498,'Energía Transada'!B498*'Energía Transada'!$I$15)</f>
        <v>434.51779191797158</v>
      </c>
      <c r="E498" s="20">
        <f ca="1">IF($I$13="SI",'Energía Transada'!C498*'Energía Transada'!$I$16,0)</f>
        <v>0</v>
      </c>
    </row>
    <row r="499" spans="1:5" x14ac:dyDescent="0.2">
      <c r="A499" s="8">
        <v>490</v>
      </c>
      <c r="B499" s="9">
        <f>'Punto de Medida'!C499</f>
        <v>13120</v>
      </c>
      <c r="C499" s="20">
        <f>'Punto de Medida'!D499</f>
        <v>26010</v>
      </c>
      <c r="D499" s="9">
        <f ca="1">IF($I$13="SI",B499,'Energía Transada'!B499*'Energía Transada'!$I$15)</f>
        <v>495.72812434467716</v>
      </c>
      <c r="E499" s="20">
        <f ca="1">IF($I$13="SI",'Energía Transada'!C499*'Energía Transada'!$I$16,0)</f>
        <v>0</v>
      </c>
    </row>
    <row r="500" spans="1:5" x14ac:dyDescent="0.2">
      <c r="A500" s="8">
        <v>491</v>
      </c>
      <c r="B500" s="9">
        <f>'Punto de Medida'!C500</f>
        <v>12900</v>
      </c>
      <c r="C500" s="20">
        <f>'Punto de Medida'!D500</f>
        <v>21040</v>
      </c>
      <c r="D500" s="9">
        <f ca="1">IF($I$13="SI",B500,'Energía Transada'!B500*'Energía Transada'!$I$15)</f>
        <v>487.41561006450723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'Punto de Medida'!C501</f>
        <v>150</v>
      </c>
      <c r="C501" s="20">
        <f>'Punto de Medida'!D501</f>
        <v>13060</v>
      </c>
      <c r="D501" s="9">
        <f ca="1">IF($I$13="SI",B501,'Energía Transada'!B501*'Energía Transada'!$I$15)</f>
        <v>5.6676233728431074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'Punto de Medida'!C502</f>
        <v>0</v>
      </c>
      <c r="C502" s="20">
        <f>'Punto de Medida'!D502</f>
        <v>4470</v>
      </c>
      <c r="D502" s="9">
        <f ca="1">IF($I$13="SI",B502,'Energía Transada'!B502*'Energía Transada'!$I$15)</f>
        <v>0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'Punto de Medida'!C503</f>
        <v>10</v>
      </c>
      <c r="C503" s="20">
        <f>'Punto de Medida'!D503</f>
        <v>2530</v>
      </c>
      <c r="D503" s="9">
        <f ca="1">IF($I$13="SI",B503,'Energía Transada'!B503*'Energía Transada'!$I$15)</f>
        <v>0.37784155818954052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'Punto de Medida'!C504</f>
        <v>14360</v>
      </c>
      <c r="C504" s="20">
        <f>'Punto de Medida'!D504</f>
        <v>3750</v>
      </c>
      <c r="D504" s="9">
        <f ca="1">IF($I$13="SI",B504,'Energía Transada'!B504*'Energía Transada'!$I$15)</f>
        <v>542.58047756018016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'Punto de Medida'!C505</f>
        <v>13110</v>
      </c>
      <c r="C505" s="20">
        <f>'Punto de Medida'!D505</f>
        <v>3510</v>
      </c>
      <c r="D505" s="9">
        <f ca="1">IF($I$13="SI",B505,'Energía Transada'!B505*'Energía Transada'!$I$15)</f>
        <v>495.35028278648758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'Punto de Medida'!C506</f>
        <v>16640</v>
      </c>
      <c r="C506" s="20">
        <f>'Punto de Medida'!D506</f>
        <v>2230</v>
      </c>
      <c r="D506" s="9">
        <f ca="1">IF($I$13="SI",B506,'Energía Transada'!B506*'Energía Transada'!$I$15)</f>
        <v>628.72835282739538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'Punto de Medida'!C507</f>
        <v>23600</v>
      </c>
      <c r="C507" s="20">
        <f>'Punto de Medida'!D507</f>
        <v>3280</v>
      </c>
      <c r="D507" s="9">
        <f ca="1">IF($I$13="SI",B507,'Energía Transada'!B507*'Energía Transada'!$I$15)</f>
        <v>891.7060773273156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'Punto de Medida'!C508</f>
        <v>17380</v>
      </c>
      <c r="C508" s="20">
        <f>'Punto de Medida'!D508</f>
        <v>13530</v>
      </c>
      <c r="D508" s="9">
        <f ca="1">IF($I$13="SI",B508,'Energía Transada'!B508*'Energía Transada'!$I$15)</f>
        <v>656.68862813342139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'Punto de Medida'!C509</f>
        <v>16079.999999999998</v>
      </c>
      <c r="C509" s="20">
        <f>'Punto de Medida'!D509</f>
        <v>15430</v>
      </c>
      <c r="D509" s="9">
        <f ca="1">IF($I$13="SI",B509,'Energía Transada'!B509*'Energía Transada'!$I$15)</f>
        <v>607.56922556878101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'Punto de Medida'!C510</f>
        <v>24760</v>
      </c>
      <c r="C510" s="20">
        <f>'Punto de Medida'!D510</f>
        <v>22060</v>
      </c>
      <c r="D510" s="9">
        <f ca="1">IF($I$13="SI",B510,'Energía Transada'!B510*'Energía Transada'!$I$15)</f>
        <v>935.5356980773023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'Punto de Medida'!C511</f>
        <v>22870</v>
      </c>
      <c r="C511" s="20">
        <f>'Punto de Medida'!D511</f>
        <v>19530</v>
      </c>
      <c r="D511" s="9">
        <f ca="1">IF($I$13="SI",B511,'Energía Transada'!B511*'Energía Transada'!$I$15)</f>
        <v>864.12364357947911</v>
      </c>
      <c r="E511" s="20">
        <f ca="1">IF($I$13="SI",'Energía Transada'!C511*'Energía Transada'!$I$16,0)</f>
        <v>0</v>
      </c>
    </row>
    <row r="512" spans="1:5" x14ac:dyDescent="0.2">
      <c r="A512" s="8">
        <v>503</v>
      </c>
      <c r="B512" s="9">
        <f>'Punto de Medida'!C512</f>
        <v>12510</v>
      </c>
      <c r="C512" s="20">
        <f>'Punto de Medida'!D512</f>
        <v>16770</v>
      </c>
      <c r="D512" s="9">
        <f ca="1">IF($I$13="SI",B512,'Energía Transada'!B512*'Energía Transada'!$I$15)</f>
        <v>472.67978929511514</v>
      </c>
      <c r="E512" s="20">
        <f ca="1">IF($I$13="SI",'Energía Transada'!C512*'Energía Transada'!$I$16,0)</f>
        <v>0</v>
      </c>
    </row>
    <row r="513" spans="1:5" x14ac:dyDescent="0.2">
      <c r="A513" s="8">
        <v>504</v>
      </c>
      <c r="B513" s="9">
        <f>'Punto de Medida'!C513</f>
        <v>5740</v>
      </c>
      <c r="C513" s="20">
        <f>'Punto de Medida'!D513</f>
        <v>15670</v>
      </c>
      <c r="D513" s="9">
        <f ca="1">IF($I$13="SI",B513,'Energía Transada'!B513*'Energía Transada'!$I$15)</f>
        <v>216.88105440079624</v>
      </c>
      <c r="E513" s="20">
        <f ca="1">IF($I$13="SI",'Energía Transada'!C513*'Energía Transada'!$I$16,0)</f>
        <v>0</v>
      </c>
    </row>
    <row r="514" spans="1:5" x14ac:dyDescent="0.2">
      <c r="A514" s="8">
        <v>505</v>
      </c>
      <c r="B514" s="9">
        <f>'Punto de Medida'!C514</f>
        <v>1190</v>
      </c>
      <c r="C514" s="20">
        <f>'Punto de Medida'!D514</f>
        <v>10280</v>
      </c>
      <c r="D514" s="9">
        <f ca="1">IF($I$13="SI",B514,'Energía Transada'!B514*'Energía Transada'!$I$15)</f>
        <v>44.963145424555321</v>
      </c>
      <c r="E514" s="20">
        <f ca="1">IF($I$13="SI",'Energía Transada'!C514*'Energía Transada'!$I$16,0)</f>
        <v>0</v>
      </c>
    </row>
    <row r="515" spans="1:5" x14ac:dyDescent="0.2">
      <c r="A515" s="8">
        <v>506</v>
      </c>
      <c r="B515" s="9">
        <f>'Punto de Medida'!C515</f>
        <v>0</v>
      </c>
      <c r="C515" s="20">
        <f>'Punto de Medida'!D515</f>
        <v>15770</v>
      </c>
      <c r="D515" s="9">
        <f ca="1">IF($I$13="SI",B515,'Energía Transada'!B515*'Energía Transada'!$I$15)</f>
        <v>0</v>
      </c>
      <c r="E515" s="20">
        <f ca="1">IF($I$13="SI",'Energía Transada'!C515*'Energía Transada'!$I$16,0)</f>
        <v>0</v>
      </c>
    </row>
    <row r="516" spans="1:5" x14ac:dyDescent="0.2">
      <c r="A516" s="8">
        <v>507</v>
      </c>
      <c r="B516" s="9">
        <f>'Punto de Medida'!C516</f>
        <v>0</v>
      </c>
      <c r="C516" s="20">
        <f>'Punto de Medida'!D516</f>
        <v>13230</v>
      </c>
      <c r="D516" s="9">
        <f ca="1">IF($I$13="SI",B516,'Energía Transada'!B516*'Energía Transada'!$I$15)</f>
        <v>0</v>
      </c>
      <c r="E516" s="20">
        <f ca="1">IF($I$13="SI",'Energía Transada'!C516*'Energía Transada'!$I$16,0)</f>
        <v>0</v>
      </c>
    </row>
    <row r="517" spans="1:5" x14ac:dyDescent="0.2">
      <c r="A517" s="8">
        <v>508</v>
      </c>
      <c r="B517" s="9">
        <f>'Punto de Medida'!C517</f>
        <v>650</v>
      </c>
      <c r="C517" s="20">
        <f>'Punto de Medida'!D517</f>
        <v>6200</v>
      </c>
      <c r="D517" s="9">
        <f ca="1">IF($I$13="SI",B517,'Energía Transada'!B517*'Energía Transada'!$I$15)</f>
        <v>24.559701282320134</v>
      </c>
      <c r="E517" s="20">
        <f ca="1">IF($I$13="SI",'Energía Transada'!C517*'Energía Transada'!$I$16,0)</f>
        <v>0</v>
      </c>
    </row>
    <row r="518" spans="1:5" x14ac:dyDescent="0.2">
      <c r="A518" s="8">
        <v>509</v>
      </c>
      <c r="B518" s="9">
        <f>'Punto de Medida'!C518</f>
        <v>1280</v>
      </c>
      <c r="C518" s="20">
        <f>'Punto de Medida'!D518</f>
        <v>3730</v>
      </c>
      <c r="D518" s="9">
        <f ca="1">IF($I$13="SI",B518,'Energía Transada'!B518*'Energía Transada'!$I$15)</f>
        <v>48.363719448261186</v>
      </c>
      <c r="E518" s="20">
        <f ca="1">IF($I$13="SI",'Energía Transada'!C518*'Energía Transada'!$I$16,0)</f>
        <v>0</v>
      </c>
    </row>
    <row r="519" spans="1:5" x14ac:dyDescent="0.2">
      <c r="A519" s="8">
        <v>510</v>
      </c>
      <c r="B519" s="9">
        <f>'Punto de Medida'!C519</f>
        <v>710</v>
      </c>
      <c r="C519" s="20">
        <f>'Punto de Medida'!D519</f>
        <v>1840</v>
      </c>
      <c r="D519" s="9">
        <f ca="1">IF($I$13="SI",B519,'Energía Transada'!B519*'Energía Transada'!$I$15)</f>
        <v>26.826750631457376</v>
      </c>
      <c r="E519" s="20">
        <f ca="1">IF($I$13="SI",'Energía Transada'!C519*'Energía Transada'!$I$16,0)</f>
        <v>0</v>
      </c>
    </row>
    <row r="520" spans="1:5" x14ac:dyDescent="0.2">
      <c r="A520" s="8">
        <v>511</v>
      </c>
      <c r="B520" s="9">
        <f>'Punto de Medida'!C520</f>
        <v>0</v>
      </c>
      <c r="C520" s="20">
        <f>'Punto de Medida'!D520</f>
        <v>0</v>
      </c>
      <c r="D520" s="9">
        <f ca="1">IF($I$13="SI",B520,'Energía Transada'!B520*'Energía Transada'!$I$15)</f>
        <v>0</v>
      </c>
      <c r="E520" s="20">
        <f ca="1">IF($I$13="SI",'Energía Transada'!C520*'Energía Transada'!$I$16,0)</f>
        <v>0</v>
      </c>
    </row>
    <row r="521" spans="1:5" x14ac:dyDescent="0.2">
      <c r="A521" s="8">
        <v>512</v>
      </c>
      <c r="B521" s="9">
        <f>'Punto de Medida'!C521</f>
        <v>0</v>
      </c>
      <c r="C521" s="20">
        <f>'Punto de Medida'!D521</f>
        <v>0</v>
      </c>
      <c r="D521" s="9">
        <f ca="1">IF($I$13="SI",B521,'Energía Transada'!B521*'Energía Transada'!$I$15)</f>
        <v>0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'Punto de Medida'!C522</f>
        <v>0</v>
      </c>
      <c r="C522" s="20">
        <f>'Punto de Medida'!D522</f>
        <v>0</v>
      </c>
      <c r="D522" s="9">
        <f ca="1">IF($I$13="SI",B522,'Energía Transada'!B522*'Energía Transada'!$I$15)</f>
        <v>0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'Punto de Medida'!C523</f>
        <v>30</v>
      </c>
      <c r="C523" s="20">
        <f>'Punto de Medida'!D523</f>
        <v>0</v>
      </c>
      <c r="D523" s="9">
        <f ca="1">IF($I$13="SI",B523,'Energía Transada'!B523*'Energía Transada'!$I$15)</f>
        <v>1.1335246745686216</v>
      </c>
      <c r="E523" s="20">
        <f ca="1">IF($I$13="SI",'Energía Transada'!C523*'Energía Transada'!$I$16,0)</f>
        <v>0</v>
      </c>
    </row>
    <row r="524" spans="1:5" x14ac:dyDescent="0.2">
      <c r="A524" s="8">
        <v>515</v>
      </c>
      <c r="B524" s="9">
        <f>'Punto de Medida'!C524</f>
        <v>910</v>
      </c>
      <c r="C524" s="20">
        <f>'Punto de Medida'!D524</f>
        <v>0</v>
      </c>
      <c r="D524" s="9">
        <f ca="1">IF($I$13="SI",B524,'Energía Transada'!B524*'Energía Transada'!$I$15)</f>
        <v>34.383581795248183</v>
      </c>
      <c r="E524" s="20">
        <f ca="1">IF($I$13="SI",'Energía Transada'!C524*'Energía Transada'!$I$16,0)</f>
        <v>0</v>
      </c>
    </row>
    <row r="525" spans="1:5" x14ac:dyDescent="0.2">
      <c r="A525" s="8">
        <v>516</v>
      </c>
      <c r="B525" s="9">
        <f>'Punto de Medida'!C525</f>
        <v>0</v>
      </c>
      <c r="C525" s="20">
        <f>'Punto de Medida'!D525</f>
        <v>30</v>
      </c>
      <c r="D525" s="9">
        <f ca="1">IF($I$13="SI",B525,'Energía Transada'!B525*'Energía Transada'!$I$15)</f>
        <v>0</v>
      </c>
      <c r="E525" s="20">
        <f ca="1">IF($I$13="SI",'Energía Transada'!C525*'Energía Transada'!$I$16,0)</f>
        <v>0</v>
      </c>
    </row>
    <row r="526" spans="1:5" x14ac:dyDescent="0.2">
      <c r="A526" s="8">
        <v>517</v>
      </c>
      <c r="B526" s="9">
        <f>'Punto de Medida'!C526</f>
        <v>0</v>
      </c>
      <c r="C526" s="20">
        <f>'Punto de Medida'!D526</f>
        <v>0</v>
      </c>
      <c r="D526" s="9">
        <f ca="1">IF($I$13="SI",B526,'Energía Transada'!B526*'Energía Transada'!$I$15)</f>
        <v>0</v>
      </c>
      <c r="E526" s="20">
        <f ca="1">IF($I$13="SI",'Energía Transada'!C526*'Energía Transada'!$I$16,0)</f>
        <v>0</v>
      </c>
    </row>
    <row r="527" spans="1:5" x14ac:dyDescent="0.2">
      <c r="A527" s="8">
        <v>518</v>
      </c>
      <c r="B527" s="9">
        <f>'Punto de Medida'!C527</f>
        <v>270</v>
      </c>
      <c r="C527" s="20">
        <f>'Punto de Medida'!D527</f>
        <v>0</v>
      </c>
      <c r="D527" s="9">
        <f ca="1">IF($I$13="SI",B527,'Energía Transada'!B527*'Energía Transada'!$I$15)</f>
        <v>10.201722071117594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'Punto de Medida'!C528</f>
        <v>100</v>
      </c>
      <c r="C528" s="20">
        <f>'Punto de Medida'!D528</f>
        <v>70</v>
      </c>
      <c r="D528" s="9">
        <f ca="1">IF($I$13="SI",B528,'Energía Transada'!B528*'Energía Transada'!$I$15)</f>
        <v>3.7784155818954051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'Punto de Medida'!C529</f>
        <v>0</v>
      </c>
      <c r="C529" s="20">
        <f>'Punto de Medida'!D529</f>
        <v>540</v>
      </c>
      <c r="D529" s="9">
        <f ca="1">IF($I$13="SI",B529,'Energía Transada'!B529*'Energía Transada'!$I$15)</f>
        <v>0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'Punto de Medida'!C530</f>
        <v>0</v>
      </c>
      <c r="C530" s="20">
        <f>'Punto de Medida'!D530</f>
        <v>430</v>
      </c>
      <c r="D530" s="9">
        <f ca="1">IF($I$13="SI",B530,'Energía Transada'!B530*'Energía Transada'!$I$15)</f>
        <v>0</v>
      </c>
      <c r="E530" s="20">
        <f ca="1">IF($I$13="SI",'Energía Transada'!C530*'Energía Transada'!$I$16,0)</f>
        <v>0</v>
      </c>
    </row>
    <row r="531" spans="1:5" x14ac:dyDescent="0.2">
      <c r="A531" s="8">
        <v>522</v>
      </c>
      <c r="B531" s="9">
        <f>'Punto de Medida'!C531</f>
        <v>0</v>
      </c>
      <c r="C531" s="20">
        <f>'Punto de Medida'!D531</f>
        <v>70</v>
      </c>
      <c r="D531" s="9">
        <f ca="1">IF($I$13="SI",B531,'Energía Transada'!B531*'Energía Transada'!$I$15)</f>
        <v>0</v>
      </c>
      <c r="E531" s="20">
        <f ca="1">IF($I$13="SI",'Energía Transada'!C531*'Energía Transada'!$I$16,0)</f>
        <v>0</v>
      </c>
    </row>
    <row r="532" spans="1:5" x14ac:dyDescent="0.2">
      <c r="A532" s="8">
        <v>523</v>
      </c>
      <c r="B532" s="9">
        <f>'Punto de Medida'!C532</f>
        <v>0</v>
      </c>
      <c r="C532" s="20">
        <f>'Punto de Medida'!D532</f>
        <v>1760</v>
      </c>
      <c r="D532" s="9">
        <f ca="1">IF($I$13="SI",B532,'Energía Transada'!B532*'Energía Transada'!$I$15)</f>
        <v>0</v>
      </c>
      <c r="E532" s="20">
        <f ca="1">IF($I$13="SI",'Energía Transada'!C532*'Energía Transada'!$I$16,0)</f>
        <v>0</v>
      </c>
    </row>
    <row r="533" spans="1:5" x14ac:dyDescent="0.2">
      <c r="A533" s="8">
        <v>524</v>
      </c>
      <c r="B533" s="9">
        <f>'Punto de Medida'!C533</f>
        <v>2740</v>
      </c>
      <c r="C533" s="20">
        <f>'Punto de Medida'!D533</f>
        <v>4440</v>
      </c>
      <c r="D533" s="9">
        <f ca="1">IF($I$13="SI",B533,'Energía Transada'!B533*'Energía Transada'!$I$15)</f>
        <v>103.5285869439341</v>
      </c>
      <c r="E533" s="20">
        <f ca="1">IF($I$13="SI",'Energía Transada'!C533*'Energía Transada'!$I$16,0)</f>
        <v>0</v>
      </c>
    </row>
    <row r="534" spans="1:5" x14ac:dyDescent="0.2">
      <c r="A534" s="8">
        <v>525</v>
      </c>
      <c r="B534" s="9">
        <f>'Punto de Medida'!C534</f>
        <v>11790</v>
      </c>
      <c r="C534" s="20">
        <f>'Punto de Medida'!D534</f>
        <v>6440</v>
      </c>
      <c r="D534" s="9">
        <f ca="1">IF($I$13="SI",B534,'Energía Transada'!B534*'Energía Transada'!$I$15)</f>
        <v>445.47519710546823</v>
      </c>
      <c r="E534" s="20">
        <f ca="1">IF($I$13="SI",'Energía Transada'!C534*'Energía Transada'!$I$16,0)</f>
        <v>0</v>
      </c>
    </row>
    <row r="535" spans="1:5" x14ac:dyDescent="0.2">
      <c r="A535" s="8">
        <v>526</v>
      </c>
      <c r="B535" s="9">
        <f>'Punto de Medida'!C535</f>
        <v>22690</v>
      </c>
      <c r="C535" s="20">
        <f>'Punto de Medida'!D535</f>
        <v>3850</v>
      </c>
      <c r="D535" s="9">
        <f ca="1">IF($I$13="SI",B535,'Energía Transada'!B535*'Energía Transada'!$I$15)</f>
        <v>857.32249553206736</v>
      </c>
      <c r="E535" s="20">
        <f ca="1">IF($I$13="SI",'Energía Transada'!C535*'Energía Transada'!$I$16,0)</f>
        <v>0</v>
      </c>
    </row>
    <row r="536" spans="1:5" x14ac:dyDescent="0.2">
      <c r="A536" s="8">
        <v>527</v>
      </c>
      <c r="B536" s="9">
        <f>'Punto de Medida'!C536</f>
        <v>30750</v>
      </c>
      <c r="C536" s="20">
        <f>'Punto de Medida'!D536</f>
        <v>1240</v>
      </c>
      <c r="D536" s="9">
        <f ca="1">IF($I$13="SI",B536,'Energía Transada'!B536*'Energía Transada'!$I$15)</f>
        <v>1161.862791432837</v>
      </c>
      <c r="E536" s="20">
        <f ca="1">IF($I$13="SI",'Energía Transada'!C536*'Energía Transada'!$I$16,0)</f>
        <v>0</v>
      </c>
    </row>
    <row r="537" spans="1:5" x14ac:dyDescent="0.2">
      <c r="A537" s="8">
        <v>528</v>
      </c>
      <c r="B537" s="9">
        <f>'Punto de Medida'!C537</f>
        <v>49930</v>
      </c>
      <c r="C537" s="20">
        <f>'Punto de Medida'!D537</f>
        <v>2470</v>
      </c>
      <c r="D537" s="9">
        <f ca="1">IF($I$13="SI",B537,'Energía Transada'!B537*'Energía Transada'!$I$15)</f>
        <v>1886.5629000403758</v>
      </c>
      <c r="E537" s="20">
        <f ca="1">IF($I$13="SI",'Energía Transada'!C537*'Energía Transada'!$I$16,0)</f>
        <v>0</v>
      </c>
    </row>
    <row r="538" spans="1:5" x14ac:dyDescent="0.2">
      <c r="A538" s="8">
        <v>529</v>
      </c>
      <c r="B538" s="9">
        <f>'Punto de Medida'!C538</f>
        <v>50920</v>
      </c>
      <c r="C538" s="20">
        <f>'Punto de Medida'!D538</f>
        <v>1140</v>
      </c>
      <c r="D538" s="9">
        <f ca="1">IF($I$13="SI",B538,'Energía Transada'!B538*'Energía Transada'!$I$15)</f>
        <v>1923.9692143011403</v>
      </c>
      <c r="E538" s="20">
        <f ca="1">IF($I$13="SI",'Energía Transada'!C538*'Energía Transada'!$I$16,0)</f>
        <v>0</v>
      </c>
    </row>
    <row r="539" spans="1:5" x14ac:dyDescent="0.2">
      <c r="A539" s="8">
        <v>530</v>
      </c>
      <c r="B539" s="9">
        <f>'Punto de Medida'!C539</f>
        <v>54980</v>
      </c>
      <c r="C539" s="20">
        <f>'Punto de Medida'!D539</f>
        <v>500</v>
      </c>
      <c r="D539" s="9">
        <f ca="1">IF($I$13="SI",B539,'Energía Transada'!B539*'Energía Transada'!$I$15)</f>
        <v>2077.3728869260935</v>
      </c>
      <c r="E539" s="20">
        <f ca="1">IF($I$13="SI",'Energía Transada'!C539*'Energía Transada'!$I$16,0)</f>
        <v>0</v>
      </c>
    </row>
    <row r="540" spans="1:5" x14ac:dyDescent="0.2">
      <c r="A540" s="8">
        <v>531</v>
      </c>
      <c r="B540" s="9">
        <f>'Punto de Medida'!C540</f>
        <v>59540</v>
      </c>
      <c r="C540" s="20">
        <f>'Punto de Medida'!D540</f>
        <v>770</v>
      </c>
      <c r="D540" s="9">
        <f ca="1">IF($I$13="SI",B540,'Energía Transada'!B540*'Energía Transada'!$I$15)</f>
        <v>2249.6686374605242</v>
      </c>
      <c r="E540" s="20">
        <f ca="1">IF($I$13="SI",'Energía Transada'!C540*'Energía Transada'!$I$16,0)</f>
        <v>0</v>
      </c>
    </row>
    <row r="541" spans="1:5" x14ac:dyDescent="0.2">
      <c r="A541" s="8">
        <v>532</v>
      </c>
      <c r="B541" s="9">
        <f>'Punto de Medida'!C541</f>
        <v>81610</v>
      </c>
      <c r="C541" s="20">
        <f>'Punto de Medida'!D541</f>
        <v>660</v>
      </c>
      <c r="D541" s="9">
        <f ca="1">IF($I$13="SI",B541,'Energía Transada'!B541*'Energía Transada'!$I$15)</f>
        <v>3083.5649563848401</v>
      </c>
      <c r="E541" s="20">
        <f ca="1">IF($I$13="SI",'Energía Transada'!C541*'Energía Transada'!$I$16,0)</f>
        <v>0</v>
      </c>
    </row>
    <row r="542" spans="1:5" x14ac:dyDescent="0.2">
      <c r="A542" s="8">
        <v>533</v>
      </c>
      <c r="B542" s="9">
        <f>'Punto de Medida'!C542</f>
        <v>66330</v>
      </c>
      <c r="C542" s="20">
        <f>'Punto de Medida'!D542</f>
        <v>60</v>
      </c>
      <c r="D542" s="9">
        <f ca="1">IF($I$13="SI",B542,'Energía Transada'!B542*'Energía Transada'!$I$15)</f>
        <v>2506.2230554712223</v>
      </c>
      <c r="E542" s="20">
        <f ca="1">IF($I$13="SI",'Energía Transada'!C542*'Energía Transada'!$I$16,0)</f>
        <v>0</v>
      </c>
    </row>
    <row r="543" spans="1:5" x14ac:dyDescent="0.2">
      <c r="A543" s="8">
        <v>534</v>
      </c>
      <c r="B543" s="9">
        <f>'Punto de Medida'!C543</f>
        <v>58710</v>
      </c>
      <c r="C543" s="20">
        <f>'Punto de Medida'!D543</f>
        <v>20</v>
      </c>
      <c r="D543" s="9">
        <f ca="1">IF($I$13="SI",B543,'Energía Transada'!B543*'Energía Transada'!$I$15)</f>
        <v>2218.3077881307922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'Punto de Medida'!C544</f>
        <v>51530</v>
      </c>
      <c r="C544" s="20">
        <f>'Punto de Medida'!D544</f>
        <v>300</v>
      </c>
      <c r="D544" s="9">
        <f ca="1">IF($I$13="SI",B544,'Energía Transada'!B544*'Energía Transada'!$I$15)</f>
        <v>1947.0175493507022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'Punto de Medida'!C545</f>
        <v>25270</v>
      </c>
      <c r="C545" s="20">
        <f>'Punto de Medida'!D545</f>
        <v>200</v>
      </c>
      <c r="D545" s="9">
        <f ca="1">IF($I$13="SI",B545,'Energía Transada'!B545*'Energía Transada'!$I$15)</f>
        <v>954.80561754496887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'Punto de Medida'!C546</f>
        <v>4180</v>
      </c>
      <c r="C546" s="20">
        <f>'Punto de Medida'!D546</f>
        <v>450</v>
      </c>
      <c r="D546" s="9">
        <f ca="1">IF($I$13="SI",B546,'Energía Transada'!B546*'Energía Transada'!$I$15)</f>
        <v>157.93777132322793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'Punto de Medida'!C547</f>
        <v>15420</v>
      </c>
      <c r="C547" s="20">
        <f>'Punto de Medida'!D547</f>
        <v>430</v>
      </c>
      <c r="D547" s="9">
        <f ca="1">IF($I$13="SI",B547,'Energía Transada'!B547*'Energía Transada'!$I$15)</f>
        <v>582.63168272827147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'Punto de Medida'!C548</f>
        <v>23970</v>
      </c>
      <c r="C548" s="20">
        <f>'Punto de Medida'!D548</f>
        <v>660</v>
      </c>
      <c r="D548" s="9">
        <f ca="1">IF($I$13="SI",B548,'Energía Transada'!B548*'Energía Transada'!$I$15)</f>
        <v>905.6862149803286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'Punto de Medida'!C549</f>
        <v>25850</v>
      </c>
      <c r="C549" s="20">
        <f>'Punto de Medida'!D549</f>
        <v>1450</v>
      </c>
      <c r="D549" s="9">
        <f ca="1">IF($I$13="SI",B549,'Energía Transada'!B549*'Energía Transada'!$I$15)</f>
        <v>976.72042791996216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'Punto de Medida'!C550</f>
        <v>25000</v>
      </c>
      <c r="C550" s="20">
        <f>'Punto de Medida'!D550</f>
        <v>2530</v>
      </c>
      <c r="D550" s="9">
        <f ca="1">IF($I$13="SI",B550,'Energía Transada'!B550*'Energía Transada'!$I$15)</f>
        <v>944.60389547385125</v>
      </c>
      <c r="E550" s="20">
        <f ca="1">IF($I$13="SI",'Energía Transada'!C550*'Energía Transada'!$I$16,0)</f>
        <v>0</v>
      </c>
    </row>
    <row r="551" spans="1:5" x14ac:dyDescent="0.2">
      <c r="A551" s="8">
        <v>542</v>
      </c>
      <c r="B551" s="9">
        <f>'Punto de Medida'!C551</f>
        <v>21660</v>
      </c>
      <c r="C551" s="20">
        <f>'Punto de Medida'!D551</f>
        <v>30</v>
      </c>
      <c r="D551" s="9">
        <f ca="1">IF($I$13="SI",B551,'Energía Transada'!B551*'Energía Transada'!$I$15)</f>
        <v>818.40481503854471</v>
      </c>
      <c r="E551" s="20">
        <f ca="1">IF($I$13="SI",'Energía Transada'!C551*'Energía Transada'!$I$16,0)</f>
        <v>0</v>
      </c>
    </row>
    <row r="552" spans="1:5" x14ac:dyDescent="0.2">
      <c r="A552" s="8">
        <v>543</v>
      </c>
      <c r="B552" s="9">
        <f>'Punto de Medida'!C552</f>
        <v>14460</v>
      </c>
      <c r="C552" s="20">
        <f>'Punto de Medida'!D552</f>
        <v>0</v>
      </c>
      <c r="D552" s="9">
        <f ca="1">IF($I$13="SI",B552,'Energía Transada'!B552*'Energía Transada'!$I$15)</f>
        <v>546.35889314207554</v>
      </c>
      <c r="E552" s="20">
        <f ca="1">IF($I$13="SI",'Energía Transada'!C552*'Energía Transada'!$I$16,0)</f>
        <v>0</v>
      </c>
    </row>
    <row r="553" spans="1:5" x14ac:dyDescent="0.2">
      <c r="A553" s="8">
        <v>544</v>
      </c>
      <c r="B553" s="9">
        <f>'Punto de Medida'!C553</f>
        <v>12520</v>
      </c>
      <c r="C553" s="20">
        <f>'Punto de Medida'!D553</f>
        <v>0</v>
      </c>
      <c r="D553" s="9">
        <f ca="1">IF($I$13="SI",B553,'Energía Transada'!B553*'Energía Transada'!$I$15)</f>
        <v>473.05763085330472</v>
      </c>
      <c r="E553" s="20">
        <f ca="1">IF($I$13="SI",'Energía Transada'!C553*'Energía Transada'!$I$16,0)</f>
        <v>0</v>
      </c>
    </row>
    <row r="554" spans="1:5" x14ac:dyDescent="0.2">
      <c r="A554" s="8">
        <v>545</v>
      </c>
      <c r="B554" s="9">
        <f>'Punto de Medida'!C554</f>
        <v>6810</v>
      </c>
      <c r="C554" s="20">
        <f>'Punto de Medida'!D554</f>
        <v>0</v>
      </c>
      <c r="D554" s="9">
        <f ca="1">IF($I$13="SI",B554,'Energía Transada'!B554*'Energía Transada'!$I$15)</f>
        <v>257.31010112707708</v>
      </c>
      <c r="E554" s="20">
        <f ca="1">IF($I$13="SI",'Energía Transada'!C554*'Energía Transada'!$I$16,0)</f>
        <v>0</v>
      </c>
    </row>
    <row r="555" spans="1:5" x14ac:dyDescent="0.2">
      <c r="A555" s="8">
        <v>546</v>
      </c>
      <c r="B555" s="9">
        <f>'Punto de Medida'!C555</f>
        <v>3030</v>
      </c>
      <c r="C555" s="20">
        <f>'Punto de Medida'!D555</f>
        <v>0</v>
      </c>
      <c r="D555" s="9">
        <f ca="1">IF($I$13="SI",B555,'Energía Transada'!B555*'Energía Transada'!$I$15)</f>
        <v>114.48599213143078</v>
      </c>
      <c r="E555" s="20">
        <f ca="1">IF($I$13="SI",'Energía Transada'!C555*'Energía Transada'!$I$16,0)</f>
        <v>0</v>
      </c>
    </row>
    <row r="556" spans="1:5" x14ac:dyDescent="0.2">
      <c r="A556" s="8">
        <v>547</v>
      </c>
      <c r="B556" s="9">
        <f>'Punto de Medida'!C556</f>
        <v>14200</v>
      </c>
      <c r="C556" s="20">
        <f>'Punto de Medida'!D556</f>
        <v>0</v>
      </c>
      <c r="D556" s="9">
        <f ca="1">IF($I$13="SI",B556,'Energía Transada'!B556*'Energía Transada'!$I$15)</f>
        <v>536.53501262914756</v>
      </c>
      <c r="E556" s="20">
        <f ca="1">IF($I$13="SI",'Energía Transada'!C556*'Energía Transada'!$I$16,0)</f>
        <v>0</v>
      </c>
    </row>
    <row r="557" spans="1:5" x14ac:dyDescent="0.2">
      <c r="A557" s="8">
        <v>548</v>
      </c>
      <c r="B557" s="9">
        <f>'Punto de Medida'!C557</f>
        <v>11680</v>
      </c>
      <c r="C557" s="20">
        <f>'Punto de Medida'!D557</f>
        <v>0</v>
      </c>
      <c r="D557" s="9">
        <f ca="1">IF($I$13="SI",B557,'Energía Transada'!B557*'Energía Transada'!$I$15)</f>
        <v>441.31893996538332</v>
      </c>
      <c r="E557" s="20">
        <f ca="1">IF($I$13="SI",'Energía Transada'!C557*'Energía Transada'!$I$16,0)</f>
        <v>0</v>
      </c>
    </row>
    <row r="558" spans="1:5" x14ac:dyDescent="0.2">
      <c r="A558" s="8">
        <v>549</v>
      </c>
      <c r="B558" s="9">
        <f>'Punto de Medida'!C558</f>
        <v>670</v>
      </c>
      <c r="C558" s="20">
        <f>'Punto de Medida'!D558</f>
        <v>0</v>
      </c>
      <c r="D558" s="9">
        <f ca="1">IF($I$13="SI",B558,'Energía Transada'!B558*'Energía Transada'!$I$15)</f>
        <v>25.315384398699212</v>
      </c>
      <c r="E558" s="20">
        <f ca="1">IF($I$13="SI",'Energía Transada'!C558*'Energía Transada'!$I$16,0)</f>
        <v>0</v>
      </c>
    </row>
    <row r="559" spans="1:5" x14ac:dyDescent="0.2">
      <c r="A559" s="8">
        <v>550</v>
      </c>
      <c r="B559" s="9">
        <f>'Punto de Medida'!C559</f>
        <v>20</v>
      </c>
      <c r="C559" s="20">
        <f>'Punto de Medida'!D559</f>
        <v>30</v>
      </c>
      <c r="D559" s="9">
        <f ca="1">IF($I$13="SI",B559,'Energía Transada'!B559*'Energía Transada'!$I$15)</f>
        <v>0.75568311637908103</v>
      </c>
      <c r="E559" s="20">
        <f ca="1">IF($I$13="SI",'Energía Transada'!C559*'Energía Transada'!$I$16,0)</f>
        <v>0</v>
      </c>
    </row>
    <row r="560" spans="1:5" x14ac:dyDescent="0.2">
      <c r="A560" s="8">
        <v>551</v>
      </c>
      <c r="B560" s="9">
        <f>'Punto de Medida'!C560</f>
        <v>0</v>
      </c>
      <c r="C560" s="20">
        <f>'Punto de Medida'!D560</f>
        <v>300</v>
      </c>
      <c r="D560" s="9">
        <f ca="1">IF($I$13="SI",B560,'Energía Transada'!B560*'Energía Transada'!$I$15)</f>
        <v>0</v>
      </c>
      <c r="E560" s="20">
        <f ca="1">IF($I$13="SI",'Energía Transada'!C560*'Energía Transada'!$I$16,0)</f>
        <v>0</v>
      </c>
    </row>
    <row r="561" spans="1:5" x14ac:dyDescent="0.2">
      <c r="A561" s="8">
        <v>552</v>
      </c>
      <c r="B561" s="9">
        <f>'Punto de Medida'!C561</f>
        <v>0</v>
      </c>
      <c r="C561" s="20">
        <f>'Punto de Medida'!D561</f>
        <v>10</v>
      </c>
      <c r="D561" s="9">
        <f ca="1">IF($I$13="SI",B561,'Energía Transada'!B561*'Energía Transada'!$I$15)</f>
        <v>0</v>
      </c>
      <c r="E561" s="20">
        <f ca="1">IF($I$13="SI",'Energía Transada'!C561*'Energía Transada'!$I$16,0)</f>
        <v>0</v>
      </c>
    </row>
    <row r="562" spans="1:5" x14ac:dyDescent="0.2">
      <c r="A562" s="8">
        <v>553</v>
      </c>
      <c r="B562" s="9">
        <f>'Punto de Medida'!C562</f>
        <v>0</v>
      </c>
      <c r="C562" s="20">
        <f>'Punto de Medida'!D562</f>
        <v>550</v>
      </c>
      <c r="D562" s="9">
        <f ca="1">IF($I$13="SI",B562,'Energía Transada'!B562*'Energía Transada'!$I$15)</f>
        <v>0</v>
      </c>
      <c r="E562" s="20">
        <f ca="1">IF($I$13="SI",'Energía Transada'!C562*'Energía Transada'!$I$16,0)</f>
        <v>0</v>
      </c>
    </row>
    <row r="563" spans="1:5" x14ac:dyDescent="0.2">
      <c r="A563" s="8">
        <v>554</v>
      </c>
      <c r="B563" s="9">
        <f>'Punto de Medida'!C563</f>
        <v>200</v>
      </c>
      <c r="C563" s="20">
        <f>'Punto de Medida'!D563</f>
        <v>2360</v>
      </c>
      <c r="D563" s="9">
        <f ca="1">IF($I$13="SI",B563,'Energía Transada'!B563*'Energía Transada'!$I$15)</f>
        <v>7.5568311637908101</v>
      </c>
      <c r="E563" s="20">
        <f ca="1">IF($I$13="SI",'Energía Transada'!C563*'Energía Transada'!$I$16,0)</f>
        <v>0</v>
      </c>
    </row>
    <row r="564" spans="1:5" x14ac:dyDescent="0.2">
      <c r="A564" s="8">
        <v>555</v>
      </c>
      <c r="B564" s="9">
        <f>'Punto de Medida'!C564</f>
        <v>3330</v>
      </c>
      <c r="C564" s="20">
        <f>'Punto de Medida'!D564</f>
        <v>5890</v>
      </c>
      <c r="D564" s="9">
        <f ca="1">IF($I$13="SI",B564,'Energía Transada'!B564*'Energía Transada'!$I$15)</f>
        <v>125.82123887711698</v>
      </c>
      <c r="E564" s="20">
        <f ca="1">IF($I$13="SI",'Energía Transada'!C564*'Energía Transada'!$I$16,0)</f>
        <v>0</v>
      </c>
    </row>
    <row r="565" spans="1:5" x14ac:dyDescent="0.2">
      <c r="A565" s="8">
        <v>556</v>
      </c>
      <c r="B565" s="9">
        <f>'Punto de Medida'!C565</f>
        <v>150</v>
      </c>
      <c r="C565" s="20">
        <f>'Punto de Medida'!D565</f>
        <v>6400</v>
      </c>
      <c r="D565" s="9">
        <f ca="1">IF($I$13="SI",B565,'Energía Transada'!B565*'Energía Transada'!$I$15)</f>
        <v>5.6676233728431074</v>
      </c>
      <c r="E565" s="20">
        <f ca="1">IF($I$13="SI",'Energía Transada'!C565*'Energía Transada'!$I$16,0)</f>
        <v>0</v>
      </c>
    </row>
    <row r="566" spans="1:5" x14ac:dyDescent="0.2">
      <c r="A566" s="8">
        <v>557</v>
      </c>
      <c r="B566" s="9">
        <f>'Punto de Medida'!C566</f>
        <v>310</v>
      </c>
      <c r="C566" s="20">
        <f>'Punto de Medida'!D566</f>
        <v>4000</v>
      </c>
      <c r="D566" s="9">
        <f ca="1">IF($I$13="SI",B566,'Energía Transada'!B566*'Energía Transada'!$I$15)</f>
        <v>11.713088303875756</v>
      </c>
      <c r="E566" s="20">
        <f ca="1">IF($I$13="SI",'Energía Transada'!C566*'Energía Transada'!$I$16,0)</f>
        <v>0</v>
      </c>
    </row>
    <row r="567" spans="1:5" x14ac:dyDescent="0.2">
      <c r="A567" s="8">
        <v>558</v>
      </c>
      <c r="B567" s="9">
        <f>'Punto de Medida'!C567</f>
        <v>250</v>
      </c>
      <c r="C567" s="20">
        <f>'Punto de Medida'!D567</f>
        <v>7480</v>
      </c>
      <c r="D567" s="9">
        <f ca="1">IF($I$13="SI",B567,'Energía Transada'!B567*'Energía Transada'!$I$15)</f>
        <v>9.446038954738512</v>
      </c>
      <c r="E567" s="20">
        <f ca="1">IF($I$13="SI",'Energía Transada'!C567*'Energía Transada'!$I$16,0)</f>
        <v>0</v>
      </c>
    </row>
    <row r="568" spans="1:5" x14ac:dyDescent="0.2">
      <c r="A568" s="8">
        <v>559</v>
      </c>
      <c r="B568" s="9">
        <f>'Punto de Medida'!C568</f>
        <v>1610</v>
      </c>
      <c r="C568" s="20">
        <f>'Punto de Medida'!D568</f>
        <v>7460</v>
      </c>
      <c r="D568" s="9">
        <f ca="1">IF($I$13="SI",B568,'Energía Transada'!B568*'Energía Transada'!$I$15)</f>
        <v>60.832490868516018</v>
      </c>
      <c r="E568" s="20">
        <f ca="1">IF($I$13="SI",'Energía Transada'!C568*'Energía Transada'!$I$16,0)</f>
        <v>0</v>
      </c>
    </row>
    <row r="569" spans="1:5" x14ac:dyDescent="0.2">
      <c r="A569" s="8">
        <v>560</v>
      </c>
      <c r="B569" s="9">
        <f>'Punto de Medida'!C569</f>
        <v>1960</v>
      </c>
      <c r="C569" s="20">
        <f>'Punto de Medida'!D569</f>
        <v>8940</v>
      </c>
      <c r="D569" s="9">
        <f ca="1">IF($I$13="SI",B569,'Energía Transada'!B569*'Energía Transada'!$I$15)</f>
        <v>74.056945405149932</v>
      </c>
      <c r="E569" s="20">
        <f ca="1">IF($I$13="SI",'Energía Transada'!C569*'Energía Transada'!$I$16,0)</f>
        <v>0</v>
      </c>
    </row>
    <row r="570" spans="1:5" x14ac:dyDescent="0.2">
      <c r="A570" s="8">
        <v>561</v>
      </c>
      <c r="B570" s="9">
        <f>'Punto de Medida'!C570</f>
        <v>0</v>
      </c>
      <c r="C570" s="20">
        <f>'Punto de Medida'!D570</f>
        <v>11940</v>
      </c>
      <c r="D570" s="9">
        <f ca="1">IF($I$13="SI",B570,'Energía Transada'!B570*'Energía Transada'!$I$15)</f>
        <v>0</v>
      </c>
      <c r="E570" s="20">
        <f ca="1">IF($I$13="SI",'Energía Transada'!C570*'Energía Transada'!$I$16,0)</f>
        <v>0</v>
      </c>
    </row>
    <row r="571" spans="1:5" x14ac:dyDescent="0.2">
      <c r="A571" s="8">
        <v>562</v>
      </c>
      <c r="B571" s="9">
        <f>'Punto de Medida'!C571</f>
        <v>0</v>
      </c>
      <c r="C571" s="20">
        <f>'Punto de Medida'!D571</f>
        <v>11500</v>
      </c>
      <c r="D571" s="9">
        <f ca="1">IF($I$13="SI",B571,'Energía Transada'!B571*'Energía Transada'!$I$15)</f>
        <v>0</v>
      </c>
      <c r="E571" s="20">
        <f ca="1">IF($I$13="SI",'Energía Transada'!C571*'Energía Transada'!$I$16,0)</f>
        <v>0</v>
      </c>
    </row>
    <row r="572" spans="1:5" x14ac:dyDescent="0.2">
      <c r="A572" s="8">
        <v>563</v>
      </c>
      <c r="B572" s="9">
        <f>'Punto de Medida'!C572</f>
        <v>0</v>
      </c>
      <c r="C572" s="20">
        <f>'Punto de Medida'!D572</f>
        <v>10230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0</v>
      </c>
    </row>
    <row r="573" spans="1:5" x14ac:dyDescent="0.2">
      <c r="A573" s="8">
        <v>564</v>
      </c>
      <c r="B573" s="9">
        <f>'Punto de Medida'!C573</f>
        <v>0</v>
      </c>
      <c r="C573" s="20">
        <f>'Punto de Medida'!D573</f>
        <v>7920</v>
      </c>
      <c r="D573" s="9">
        <f ca="1">IF($I$13="SI",B573,'Energía Transada'!B573*'Energía Transada'!$I$15)</f>
        <v>0</v>
      </c>
      <c r="E573" s="20">
        <f ca="1">IF($I$13="SI",'Energía Transada'!C573*'Energía Transada'!$I$16,0)</f>
        <v>0</v>
      </c>
    </row>
    <row r="574" spans="1:5" x14ac:dyDescent="0.2">
      <c r="A574" s="8">
        <v>565</v>
      </c>
      <c r="B574" s="9">
        <f>'Punto de Medida'!C574</f>
        <v>10</v>
      </c>
      <c r="C574" s="20">
        <f>'Punto de Medida'!D574</f>
        <v>5730</v>
      </c>
      <c r="D574" s="9">
        <f ca="1">IF($I$13="SI",B574,'Energía Transada'!B574*'Energía Transada'!$I$15)</f>
        <v>0.37784155818954052</v>
      </c>
      <c r="E574" s="20">
        <f ca="1">IF($I$13="SI",'Energía Transada'!C574*'Energía Transada'!$I$16,0)</f>
        <v>0</v>
      </c>
    </row>
    <row r="575" spans="1:5" x14ac:dyDescent="0.2">
      <c r="A575" s="8">
        <v>566</v>
      </c>
      <c r="B575" s="9">
        <f>'Punto de Medida'!C575</f>
        <v>500</v>
      </c>
      <c r="C575" s="20">
        <f>'Punto de Medida'!D575</f>
        <v>6320</v>
      </c>
      <c r="D575" s="9">
        <f ca="1">IF($I$13="SI",B575,'Energía Transada'!B575*'Energía Transada'!$I$15)</f>
        <v>18.892077909477024</v>
      </c>
      <c r="E575" s="20">
        <f ca="1">IF($I$13="SI",'Energía Transada'!C575*'Energía Transada'!$I$16,0)</f>
        <v>0</v>
      </c>
    </row>
    <row r="576" spans="1:5" x14ac:dyDescent="0.2">
      <c r="A576" s="8">
        <v>567</v>
      </c>
      <c r="B576" s="9">
        <f>'Punto de Medida'!C576</f>
        <v>480</v>
      </c>
      <c r="C576" s="20">
        <f>'Punto de Medida'!D576</f>
        <v>6400</v>
      </c>
      <c r="D576" s="9">
        <f ca="1">IF($I$13="SI",B576,'Energía Transada'!B576*'Energía Transada'!$I$15)</f>
        <v>18.136394793097946</v>
      </c>
      <c r="E576" s="20">
        <f ca="1">IF($I$13="SI",'Energía Transada'!C576*'Energía Transada'!$I$16,0)</f>
        <v>0</v>
      </c>
    </row>
    <row r="577" spans="1:5" x14ac:dyDescent="0.2">
      <c r="A577" s="8">
        <v>568</v>
      </c>
      <c r="B577" s="9">
        <f>'Punto de Medida'!C577</f>
        <v>720</v>
      </c>
      <c r="C577" s="20">
        <f>'Punto de Medida'!D577</f>
        <v>6320</v>
      </c>
      <c r="D577" s="9">
        <f ca="1">IF($I$13="SI",B577,'Energía Transada'!B577*'Energía Transada'!$I$15)</f>
        <v>27.204592189646917</v>
      </c>
      <c r="E577" s="20">
        <f ca="1">IF($I$13="SI",'Energía Transada'!C577*'Energía Transada'!$I$16,0)</f>
        <v>0</v>
      </c>
    </row>
    <row r="578" spans="1:5" x14ac:dyDescent="0.2">
      <c r="A578" s="8">
        <v>569</v>
      </c>
      <c r="B578" s="9">
        <f>'Punto de Medida'!C578</f>
        <v>0</v>
      </c>
      <c r="C578" s="20">
        <f>'Punto de Medida'!D578</f>
        <v>8460</v>
      </c>
      <c r="D578" s="9">
        <f ca="1">IF($I$13="SI",B578,'Energía Transada'!B578*'Energía Transada'!$I$15)</f>
        <v>0</v>
      </c>
      <c r="E578" s="20">
        <f ca="1">IF($I$13="SI",'Energía Transada'!C578*'Energía Transada'!$I$16,0)</f>
        <v>0</v>
      </c>
    </row>
    <row r="579" spans="1:5" x14ac:dyDescent="0.2">
      <c r="A579" s="8">
        <v>570</v>
      </c>
      <c r="B579" s="9">
        <f>'Punto de Medida'!C579</f>
        <v>0</v>
      </c>
      <c r="C579" s="20">
        <f>'Punto de Medida'!D579</f>
        <v>8920</v>
      </c>
      <c r="D579" s="9">
        <f ca="1">IF($I$13="SI",B579,'Energía Transada'!B579*'Energía Transada'!$I$15)</f>
        <v>0</v>
      </c>
      <c r="E579" s="20">
        <f ca="1">IF($I$13="SI",'Energía Transada'!C579*'Energía Transada'!$I$16,0)</f>
        <v>0</v>
      </c>
    </row>
    <row r="580" spans="1:5" x14ac:dyDescent="0.2">
      <c r="A580" s="8">
        <v>571</v>
      </c>
      <c r="B580" s="9">
        <f>'Punto de Medida'!C580</f>
        <v>80</v>
      </c>
      <c r="C580" s="20">
        <f>'Punto de Medida'!D580</f>
        <v>10940</v>
      </c>
      <c r="D580" s="9">
        <f ca="1">IF($I$13="SI",B580,'Energía Transada'!B580*'Energía Transada'!$I$15)</f>
        <v>3.0227324655163241</v>
      </c>
      <c r="E580" s="20">
        <f ca="1">IF($I$13="SI",'Energía Transada'!C580*'Energía Transada'!$I$16,0)</f>
        <v>0</v>
      </c>
    </row>
    <row r="581" spans="1:5" x14ac:dyDescent="0.2">
      <c r="A581" s="8">
        <v>572</v>
      </c>
      <c r="B581" s="9">
        <f>'Punto de Medida'!C581</f>
        <v>1190</v>
      </c>
      <c r="C581" s="20">
        <f>'Punto de Medida'!D581</f>
        <v>16930</v>
      </c>
      <c r="D581" s="9">
        <f ca="1">IF($I$13="SI",B581,'Energía Transada'!B581*'Energía Transada'!$I$15)</f>
        <v>44.963145424555321</v>
      </c>
      <c r="E581" s="20">
        <f ca="1">IF($I$13="SI",'Energía Transada'!C581*'Energía Transada'!$I$16,0)</f>
        <v>0</v>
      </c>
    </row>
    <row r="582" spans="1:5" x14ac:dyDescent="0.2">
      <c r="A582" s="8">
        <v>573</v>
      </c>
      <c r="B582" s="9">
        <f>'Punto de Medida'!C582</f>
        <v>2610</v>
      </c>
      <c r="C582" s="20">
        <f>'Punto de Medida'!D582</f>
        <v>7890</v>
      </c>
      <c r="D582" s="9">
        <f ca="1">IF($I$13="SI",B582,'Energía Transada'!B582*'Energía Transada'!$I$15)</f>
        <v>98.616646687470066</v>
      </c>
      <c r="E582" s="20">
        <f ca="1">IF($I$13="SI",'Energía Transada'!C582*'Energía Transada'!$I$16,0)</f>
        <v>0</v>
      </c>
    </row>
    <row r="583" spans="1:5" x14ac:dyDescent="0.2">
      <c r="A583" s="8">
        <v>574</v>
      </c>
      <c r="B583" s="9">
        <f>'Punto de Medida'!C583</f>
        <v>2470</v>
      </c>
      <c r="C583" s="20">
        <f>'Punto de Medida'!D583</f>
        <v>12550</v>
      </c>
      <c r="D583" s="9">
        <f ca="1">IF($I$13="SI",B583,'Energía Transada'!B583*'Energía Transada'!$I$15)</f>
        <v>93.3268648728165</v>
      </c>
      <c r="E583" s="20">
        <f ca="1">IF($I$13="SI",'Energía Transada'!C583*'Energía Transada'!$I$16,0)</f>
        <v>0</v>
      </c>
    </row>
    <row r="584" spans="1:5" x14ac:dyDescent="0.2">
      <c r="A584" s="8">
        <v>575</v>
      </c>
      <c r="B584" s="9">
        <f>'Punto de Medida'!C584</f>
        <v>11650</v>
      </c>
      <c r="C584" s="20">
        <f>'Punto de Medida'!D584</f>
        <v>15800</v>
      </c>
      <c r="D584" s="9">
        <f ca="1">IF($I$13="SI",B584,'Energía Transada'!B584*'Energía Transada'!$I$15)</f>
        <v>440.18541529081466</v>
      </c>
      <c r="E584" s="20">
        <f ca="1">IF($I$13="SI",'Energía Transada'!C584*'Energía Transada'!$I$16,0)</f>
        <v>0</v>
      </c>
    </row>
    <row r="585" spans="1:5" x14ac:dyDescent="0.2">
      <c r="A585" s="8">
        <v>576</v>
      </c>
      <c r="B585" s="9">
        <f>'Punto de Medida'!C585</f>
        <v>9180</v>
      </c>
      <c r="C585" s="20">
        <f>'Punto de Medida'!D585</f>
        <v>16440</v>
      </c>
      <c r="D585" s="9">
        <f ca="1">IF($I$13="SI",B585,'Energía Transada'!B585*'Energía Transada'!$I$15)</f>
        <v>346.85855041799817</v>
      </c>
      <c r="E585" s="20">
        <f ca="1">IF($I$13="SI",'Energía Transada'!C585*'Energía Transada'!$I$16,0)</f>
        <v>0</v>
      </c>
    </row>
    <row r="586" spans="1:5" x14ac:dyDescent="0.2">
      <c r="A586" s="8">
        <v>577</v>
      </c>
      <c r="B586" s="9">
        <f>'Punto de Medida'!C586</f>
        <v>7480</v>
      </c>
      <c r="C586" s="20">
        <f>'Punto de Medida'!D586</f>
        <v>23430</v>
      </c>
      <c r="D586" s="9">
        <f ca="1">IF($I$13="SI",B586,'Energía Transada'!B586*'Energía Transada'!$I$15)</f>
        <v>282.6254855257763</v>
      </c>
      <c r="E586" s="20">
        <f ca="1">IF($I$13="SI",'Energía Transada'!C586*'Energía Transada'!$I$16,0)</f>
        <v>0</v>
      </c>
    </row>
    <row r="587" spans="1:5" x14ac:dyDescent="0.2">
      <c r="A587" s="8">
        <v>578</v>
      </c>
      <c r="B587" s="9">
        <f>'Punto de Medida'!C587</f>
        <v>7200</v>
      </c>
      <c r="C587" s="20">
        <f>'Punto de Medida'!D587</f>
        <v>20290</v>
      </c>
      <c r="D587" s="9">
        <f ca="1">IF($I$13="SI",B587,'Energía Transada'!B587*'Energía Transada'!$I$15)</f>
        <v>272.04592189646917</v>
      </c>
      <c r="E587" s="20">
        <f ca="1">IF($I$13="SI",'Energía Transada'!C587*'Energía Transada'!$I$16,0)</f>
        <v>0</v>
      </c>
    </row>
    <row r="588" spans="1:5" x14ac:dyDescent="0.2">
      <c r="A588" s="8">
        <v>579</v>
      </c>
      <c r="B588" s="9">
        <f>'Punto de Medida'!C588</f>
        <v>2890</v>
      </c>
      <c r="C588" s="20">
        <f>'Punto de Medida'!D588</f>
        <v>15250</v>
      </c>
      <c r="D588" s="9">
        <f ca="1">IF($I$13="SI",B588,'Energía Transada'!B588*'Energía Transada'!$I$15)</f>
        <v>109.19621031677721</v>
      </c>
      <c r="E588" s="20">
        <f ca="1">IF($I$13="SI",'Energía Transada'!C588*'Energía Transada'!$I$16,0)</f>
        <v>0</v>
      </c>
    </row>
    <row r="589" spans="1:5" x14ac:dyDescent="0.2">
      <c r="A589" s="8">
        <v>580</v>
      </c>
      <c r="B589" s="9">
        <f>'Punto de Medida'!C589</f>
        <v>1220</v>
      </c>
      <c r="C589" s="20">
        <f>'Punto de Medida'!D589</f>
        <v>16260.000000000002</v>
      </c>
      <c r="D589" s="9">
        <f ca="1">IF($I$13="SI",B589,'Energía Transada'!B589*'Energía Transada'!$I$15)</f>
        <v>46.096670099123941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'Punto de Medida'!C590</f>
        <v>2200</v>
      </c>
      <c r="C590" s="20">
        <f>'Punto de Medida'!D590</f>
        <v>20650</v>
      </c>
      <c r="D590" s="9">
        <f ca="1">IF($I$13="SI",B590,'Energía Transada'!B590*'Energía Transada'!$I$15)</f>
        <v>83.125142801698914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'Punto de Medida'!C591</f>
        <v>12320</v>
      </c>
      <c r="C591" s="20">
        <f>'Punto de Medida'!D591</f>
        <v>21310</v>
      </c>
      <c r="D591" s="9">
        <f ca="1">IF($I$13="SI",B591,'Energía Transada'!B591*'Energía Transada'!$I$15)</f>
        <v>465.50079968951388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'Punto de Medida'!C592</f>
        <v>16690</v>
      </c>
      <c r="C592" s="20">
        <f>'Punto de Medida'!D592</f>
        <v>21280</v>
      </c>
      <c r="D592" s="9">
        <f ca="1">IF($I$13="SI",B592,'Energía Transada'!B592*'Energía Transada'!$I$15)</f>
        <v>630.61756061834308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'Punto de Medida'!C593</f>
        <v>12010</v>
      </c>
      <c r="C593" s="20">
        <f>'Punto de Medida'!D593</f>
        <v>21370</v>
      </c>
      <c r="D593" s="9">
        <f ca="1">IF($I$13="SI",B593,'Energía Transada'!B593*'Energía Transada'!$I$15)</f>
        <v>453.78771138563815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'Punto de Medida'!C594</f>
        <v>8850</v>
      </c>
      <c r="C594" s="20">
        <f>'Punto de Medida'!D594</f>
        <v>22030</v>
      </c>
      <c r="D594" s="9">
        <f ca="1">IF($I$13="SI",B594,'Energía Transada'!B594*'Energía Transada'!$I$15)</f>
        <v>334.38977899774335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'Punto de Medida'!C595</f>
        <v>9830</v>
      </c>
      <c r="C595" s="20">
        <f>'Punto de Medida'!D595</f>
        <v>19110</v>
      </c>
      <c r="D595" s="9">
        <f ca="1">IF($I$13="SI",B595,'Energía Transada'!B595*'Energía Transada'!$I$15)</f>
        <v>371.41825170031831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'Punto de Medida'!C596</f>
        <v>7770</v>
      </c>
      <c r="C596" s="20">
        <f>'Punto de Medida'!D596</f>
        <v>16390</v>
      </c>
      <c r="D596" s="9">
        <f ca="1">IF($I$13="SI",B596,'Energía Transada'!B596*'Energía Transada'!$I$15)</f>
        <v>293.58289071327295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'Punto de Medida'!C597</f>
        <v>3620</v>
      </c>
      <c r="C597" s="20">
        <f>'Punto de Medida'!D597</f>
        <v>16170.000000000002</v>
      </c>
      <c r="D597" s="9">
        <f ca="1">IF($I$13="SI",B597,'Energía Transada'!B597*'Energía Transada'!$I$15)</f>
        <v>136.77864406461367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'Punto de Medida'!C598</f>
        <v>3000</v>
      </c>
      <c r="C598" s="20">
        <f>'Punto de Medida'!D598</f>
        <v>17500</v>
      </c>
      <c r="D598" s="9">
        <f ca="1">IF($I$13="SI",B598,'Energía Transada'!B598*'Energía Transada'!$I$15)</f>
        <v>113.35246745686216</v>
      </c>
      <c r="E598" s="20">
        <f ca="1">IF($I$13="SI",'Energía Transada'!C598*'Energía Transada'!$I$16,0)</f>
        <v>0</v>
      </c>
    </row>
    <row r="599" spans="1:5" x14ac:dyDescent="0.2">
      <c r="A599" s="8">
        <v>590</v>
      </c>
      <c r="B599" s="9">
        <f>'Punto de Medida'!C599</f>
        <v>310</v>
      </c>
      <c r="C599" s="20">
        <f>'Punto de Medida'!D599</f>
        <v>19850</v>
      </c>
      <c r="D599" s="9">
        <f ca="1">IF($I$13="SI",B599,'Energía Transada'!B599*'Energía Transada'!$I$15)</f>
        <v>11.713088303875756</v>
      </c>
      <c r="E599" s="20">
        <f ca="1">IF($I$13="SI",'Energía Transada'!C599*'Energía Transada'!$I$16,0)</f>
        <v>0</v>
      </c>
    </row>
    <row r="600" spans="1:5" x14ac:dyDescent="0.2">
      <c r="A600" s="8">
        <v>591</v>
      </c>
      <c r="B600" s="9">
        <f>'Punto de Medida'!C600</f>
        <v>10</v>
      </c>
      <c r="C600" s="20">
        <f>'Punto de Medida'!D600</f>
        <v>23190</v>
      </c>
      <c r="D600" s="9">
        <f ca="1">IF($I$13="SI",B600,'Energía Transada'!B600*'Energía Transada'!$I$15)</f>
        <v>0.37784155818954052</v>
      </c>
      <c r="E600" s="20">
        <f ca="1">IF($I$13="SI",'Energía Transada'!C600*'Energía Transada'!$I$16,0)</f>
        <v>0</v>
      </c>
    </row>
    <row r="601" spans="1:5" x14ac:dyDescent="0.2">
      <c r="A601" s="8">
        <v>592</v>
      </c>
      <c r="B601" s="9">
        <f>'Punto de Medida'!C601</f>
        <v>10</v>
      </c>
      <c r="C601" s="20">
        <f>'Punto de Medida'!D601</f>
        <v>19870</v>
      </c>
      <c r="D601" s="9">
        <f ca="1">IF($I$13="SI",B601,'Energía Transada'!B601*'Energía Transada'!$I$15)</f>
        <v>0.37784155818954052</v>
      </c>
      <c r="E601" s="20">
        <f ca="1">IF($I$13="SI",'Energía Transada'!C601*'Energía Transada'!$I$16,0)</f>
        <v>0</v>
      </c>
    </row>
    <row r="602" spans="1:5" x14ac:dyDescent="0.2">
      <c r="A602" s="8">
        <v>593</v>
      </c>
      <c r="B602" s="9">
        <f>'Punto de Medida'!C602</f>
        <v>450</v>
      </c>
      <c r="C602" s="20">
        <f>'Punto de Medida'!D602</f>
        <v>21910</v>
      </c>
      <c r="D602" s="9">
        <f ca="1">IF($I$13="SI",B602,'Energía Transada'!B602*'Energía Transada'!$I$15)</f>
        <v>17.002870118529323</v>
      </c>
      <c r="E602" s="20">
        <f ca="1">IF($I$13="SI",'Energía Transada'!C602*'Energía Transada'!$I$16,0)</f>
        <v>0</v>
      </c>
    </row>
    <row r="603" spans="1:5" x14ac:dyDescent="0.2">
      <c r="A603" s="8">
        <v>594</v>
      </c>
      <c r="B603" s="9">
        <f>'Punto de Medida'!C603</f>
        <v>440</v>
      </c>
      <c r="C603" s="20">
        <f>'Punto de Medida'!D603</f>
        <v>26310</v>
      </c>
      <c r="D603" s="9">
        <f ca="1">IF($I$13="SI",B603,'Energía Transada'!B603*'Energía Transada'!$I$15)</f>
        <v>16.625028560339782</v>
      </c>
      <c r="E603" s="20">
        <f ca="1">IF($I$13="SI",'Energía Transada'!C603*'Energía Transada'!$I$16,0)</f>
        <v>0</v>
      </c>
    </row>
    <row r="604" spans="1:5" x14ac:dyDescent="0.2">
      <c r="A604" s="8">
        <v>595</v>
      </c>
      <c r="B604" s="9">
        <f>'Punto de Medida'!C604</f>
        <v>1050</v>
      </c>
      <c r="C604" s="20">
        <f>'Punto de Medida'!D604</f>
        <v>29200</v>
      </c>
      <c r="D604" s="9">
        <f ca="1">IF($I$13="SI",B604,'Energía Transada'!B604*'Energía Transada'!$I$15)</f>
        <v>39.673363609901756</v>
      </c>
      <c r="E604" s="20">
        <f ca="1">IF($I$13="SI",'Energía Transada'!C604*'Energía Transada'!$I$16,0)</f>
        <v>0</v>
      </c>
    </row>
    <row r="605" spans="1:5" x14ac:dyDescent="0.2">
      <c r="A605" s="8">
        <v>596</v>
      </c>
      <c r="B605" s="9">
        <f>'Punto de Medida'!C605</f>
        <v>1110</v>
      </c>
      <c r="C605" s="20">
        <f>'Punto de Medida'!D605</f>
        <v>30930</v>
      </c>
      <c r="D605" s="9">
        <f ca="1">IF($I$13="SI",B605,'Energía Transada'!B605*'Energía Transada'!$I$15)</f>
        <v>41.940412959038994</v>
      </c>
      <c r="E605" s="20">
        <f ca="1">IF($I$13="SI",'Energía Transada'!C605*'Energía Transada'!$I$16,0)</f>
        <v>0</v>
      </c>
    </row>
    <row r="606" spans="1:5" x14ac:dyDescent="0.2">
      <c r="A606" s="8">
        <v>597</v>
      </c>
      <c r="B606" s="9">
        <f>'Punto de Medida'!C606</f>
        <v>720</v>
      </c>
      <c r="C606" s="20">
        <f>'Punto de Medida'!D606</f>
        <v>23820</v>
      </c>
      <c r="D606" s="9">
        <f ca="1">IF($I$13="SI",B606,'Energía Transada'!B606*'Energía Transada'!$I$15)</f>
        <v>27.204592189646917</v>
      </c>
      <c r="E606" s="20">
        <f ca="1">IF($I$13="SI",'Energía Transada'!C606*'Energía Transada'!$I$16,0)</f>
        <v>0</v>
      </c>
    </row>
    <row r="607" spans="1:5" x14ac:dyDescent="0.2">
      <c r="A607" s="8">
        <v>598</v>
      </c>
      <c r="B607" s="9">
        <f>'Punto de Medida'!C607</f>
        <v>0</v>
      </c>
      <c r="C607" s="20">
        <f>'Punto de Medida'!D607</f>
        <v>25000</v>
      </c>
      <c r="D607" s="9">
        <f ca="1">IF($I$13="SI",B607,'Energía Transada'!B607*'Energía Transada'!$I$15)</f>
        <v>0</v>
      </c>
      <c r="E607" s="20">
        <f ca="1">IF($I$13="SI",'Energía Transada'!C607*'Energía Transada'!$I$16,0)</f>
        <v>0</v>
      </c>
    </row>
    <row r="608" spans="1:5" x14ac:dyDescent="0.2">
      <c r="A608" s="8">
        <v>599</v>
      </c>
      <c r="B608" s="9">
        <f>'Punto de Medida'!C608</f>
        <v>250</v>
      </c>
      <c r="C608" s="20">
        <f>'Punto de Medida'!D608</f>
        <v>27950</v>
      </c>
      <c r="D608" s="9">
        <f ca="1">IF($I$13="SI",B608,'Energía Transada'!B608*'Energía Transada'!$I$15)</f>
        <v>9.446038954738512</v>
      </c>
      <c r="E608" s="20">
        <f ca="1">IF($I$13="SI",'Energía Transada'!C608*'Energía Transada'!$I$16,0)</f>
        <v>0</v>
      </c>
    </row>
    <row r="609" spans="1:5" x14ac:dyDescent="0.2">
      <c r="A609" s="8">
        <v>600</v>
      </c>
      <c r="B609" s="9">
        <f>'Punto de Medida'!C609</f>
        <v>5410</v>
      </c>
      <c r="C609" s="20">
        <f>'Punto de Medida'!D609</f>
        <v>27280</v>
      </c>
      <c r="D609" s="9">
        <f ca="1">IF($I$13="SI",B609,'Energía Transada'!B609*'Energía Transada'!$I$15)</f>
        <v>204.41228298054142</v>
      </c>
      <c r="E609" s="20">
        <f ca="1">IF($I$13="SI",'Energía Transada'!C609*'Energía Transada'!$I$16,0)</f>
        <v>0</v>
      </c>
    </row>
    <row r="610" spans="1:5" x14ac:dyDescent="0.2">
      <c r="A610" s="8">
        <v>601</v>
      </c>
      <c r="B610" s="9">
        <f>'Punto de Medida'!C610</f>
        <v>4880</v>
      </c>
      <c r="C610" s="20">
        <f>'Punto de Medida'!D610</f>
        <v>22740</v>
      </c>
      <c r="D610" s="9">
        <f ca="1">IF($I$13="SI",B610,'Energía Transada'!B610*'Energía Transada'!$I$15)</f>
        <v>184.38668039649576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'Punto de Medida'!C611</f>
        <v>6030</v>
      </c>
      <c r="C611" s="20">
        <f>'Punto de Medida'!D611</f>
        <v>22920</v>
      </c>
      <c r="D611" s="9">
        <f ca="1">IF($I$13="SI",B611,'Energía Transada'!B611*'Energía Transada'!$I$15)</f>
        <v>227.83845958829292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'Punto de Medida'!C612</f>
        <v>4900</v>
      </c>
      <c r="C612" s="20">
        <f>'Punto de Medida'!D612</f>
        <v>20540</v>
      </c>
      <c r="D612" s="9">
        <f ca="1">IF($I$13="SI",B612,'Energía Transada'!B612*'Energía Transada'!$I$15)</f>
        <v>185.14236351287485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'Punto de Medida'!C613</f>
        <v>5270</v>
      </c>
      <c r="C613" s="20">
        <f>'Punto de Medida'!D613</f>
        <v>19180</v>
      </c>
      <c r="D613" s="9">
        <f ca="1">IF($I$13="SI",B613,'Energía Transada'!B613*'Energía Transada'!$I$15)</f>
        <v>199.12250116588785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'Punto de Medida'!C614</f>
        <v>8300</v>
      </c>
      <c r="C614" s="20">
        <f>'Punto de Medida'!D614</f>
        <v>24620</v>
      </c>
      <c r="D614" s="9">
        <f ca="1">IF($I$13="SI",B614,'Energía Transada'!B614*'Energía Transada'!$I$15)</f>
        <v>313.6084932973186</v>
      </c>
      <c r="E614" s="20">
        <f ca="1">IF($I$13="SI",'Energía Transada'!C614*'Energía Transada'!$I$16,0)</f>
        <v>0</v>
      </c>
    </row>
    <row r="615" spans="1:5" x14ac:dyDescent="0.2">
      <c r="A615" s="8">
        <v>606</v>
      </c>
      <c r="B615" s="9">
        <f>'Punto de Medida'!C615</f>
        <v>12840</v>
      </c>
      <c r="C615" s="20">
        <f>'Punto de Medida'!D615</f>
        <v>19450</v>
      </c>
      <c r="D615" s="9">
        <f ca="1">IF($I$13="SI",B615,'Energía Transada'!B615*'Energía Transada'!$I$15)</f>
        <v>485.14856071537002</v>
      </c>
      <c r="E615" s="20">
        <f ca="1">IF($I$13="SI",'Energía Transada'!C615*'Energía Transada'!$I$16,0)</f>
        <v>0</v>
      </c>
    </row>
    <row r="616" spans="1:5" x14ac:dyDescent="0.2">
      <c r="A616" s="8">
        <v>607</v>
      </c>
      <c r="B616" s="9">
        <f>'Punto de Medida'!C616</f>
        <v>8100</v>
      </c>
      <c r="C616" s="20">
        <f>'Punto de Medida'!D616</f>
        <v>10290</v>
      </c>
      <c r="D616" s="9">
        <f ca="1">IF($I$13="SI",B616,'Energía Transada'!B616*'Energía Transada'!$I$15)</f>
        <v>306.05166213352783</v>
      </c>
      <c r="E616" s="20">
        <f ca="1">IF($I$13="SI",'Energía Transada'!C616*'Energía Transada'!$I$16,0)</f>
        <v>0</v>
      </c>
    </row>
    <row r="617" spans="1:5" x14ac:dyDescent="0.2">
      <c r="A617" s="8">
        <v>608</v>
      </c>
      <c r="B617" s="9">
        <f>'Punto de Medida'!C617</f>
        <v>20380</v>
      </c>
      <c r="C617" s="20">
        <f>'Punto de Medida'!D617</f>
        <v>11300</v>
      </c>
      <c r="D617" s="9">
        <f ca="1">IF($I$13="SI",B617,'Energía Transada'!B617*'Energía Transada'!$I$15)</f>
        <v>770.04109559028359</v>
      </c>
      <c r="E617" s="20">
        <f ca="1">IF($I$13="SI",'Energía Transada'!C617*'Energía Transada'!$I$16,0)</f>
        <v>0</v>
      </c>
    </row>
    <row r="618" spans="1:5" x14ac:dyDescent="0.2">
      <c r="A618" s="8">
        <v>609</v>
      </c>
      <c r="B618" s="9">
        <f>'Punto de Medida'!C618</f>
        <v>15470</v>
      </c>
      <c r="C618" s="20">
        <f>'Punto de Medida'!D618</f>
        <v>14850</v>
      </c>
      <c r="D618" s="9">
        <f ca="1">IF($I$13="SI",B618,'Energía Transada'!B618*'Energía Transada'!$I$15)</f>
        <v>584.52089051921917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'Punto de Medida'!C619</f>
        <v>25020</v>
      </c>
      <c r="C619" s="20">
        <f>'Punto de Medida'!D619</f>
        <v>19770</v>
      </c>
      <c r="D619" s="9">
        <f ca="1">IF($I$13="SI",B619,'Energía Transada'!B619*'Energía Transada'!$I$15)</f>
        <v>945.35957859023029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'Punto de Medida'!C620</f>
        <v>17280</v>
      </c>
      <c r="C620" s="20">
        <f>'Punto de Medida'!D620</f>
        <v>18650</v>
      </c>
      <c r="D620" s="9">
        <f ca="1">IF($I$13="SI",B620,'Energía Transada'!B620*'Energía Transada'!$I$15)</f>
        <v>652.910212551526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'Punto de Medida'!C621</f>
        <v>15600</v>
      </c>
      <c r="C621" s="20">
        <f>'Punto de Medida'!D621</f>
        <v>15110</v>
      </c>
      <c r="D621" s="9">
        <f ca="1">IF($I$13="SI",B621,'Energía Transada'!B621*'Energía Transada'!$I$15)</f>
        <v>589.43283077568321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'Punto de Medida'!C622</f>
        <v>23770</v>
      </c>
      <c r="C622" s="20">
        <f>'Punto de Medida'!D622</f>
        <v>15680</v>
      </c>
      <c r="D622" s="9">
        <f ca="1">IF($I$13="SI",B622,'Energía Transada'!B622*'Energía Transada'!$I$15)</f>
        <v>898.12938381653782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'Punto de Medida'!C623</f>
        <v>20340</v>
      </c>
      <c r="C623" s="20">
        <f>'Punto de Medida'!D623</f>
        <v>9350</v>
      </c>
      <c r="D623" s="9">
        <f ca="1">IF($I$13="SI",B623,'Energía Transada'!B623*'Energía Transada'!$I$15)</f>
        <v>768.52972935752541</v>
      </c>
      <c r="E623" s="20">
        <f ca="1">IF($I$13="SI",'Energía Transada'!C623*'Energía Transada'!$I$16,0)</f>
        <v>0</v>
      </c>
    </row>
    <row r="624" spans="1:5" x14ac:dyDescent="0.2">
      <c r="A624" s="8">
        <v>615</v>
      </c>
      <c r="B624" s="9">
        <f>'Punto de Medida'!C624</f>
        <v>11570</v>
      </c>
      <c r="C624" s="20">
        <f>'Punto de Medida'!D624</f>
        <v>4650</v>
      </c>
      <c r="D624" s="9">
        <f ca="1">IF($I$13="SI",B624,'Energía Transada'!B624*'Energía Transada'!$I$15)</f>
        <v>437.16268282529836</v>
      </c>
      <c r="E624" s="20">
        <f ca="1">IF($I$13="SI",'Energía Transada'!C624*'Energía Transada'!$I$16,0)</f>
        <v>0</v>
      </c>
    </row>
    <row r="625" spans="1:5" x14ac:dyDescent="0.2">
      <c r="A625" s="8">
        <v>616</v>
      </c>
      <c r="B625" s="9">
        <f>'Punto de Medida'!C625</f>
        <v>14660</v>
      </c>
      <c r="C625" s="20">
        <f>'Punto de Medida'!D625</f>
        <v>6650</v>
      </c>
      <c r="D625" s="9">
        <f ca="1">IF($I$13="SI",B625,'Energía Transada'!B625*'Energía Transada'!$I$15)</f>
        <v>553.91572430586632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'Punto de Medida'!C626</f>
        <v>40630</v>
      </c>
      <c r="C626" s="20">
        <f>'Punto de Medida'!D626</f>
        <v>5230</v>
      </c>
      <c r="D626" s="9">
        <f ca="1">IF($I$13="SI",B626,'Energía Transada'!B626*'Energía Transada'!$I$15)</f>
        <v>1535.1702509241031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'Punto de Medida'!C627</f>
        <v>36310</v>
      </c>
      <c r="C627" s="20">
        <f>'Punto de Medida'!D627</f>
        <v>6070</v>
      </c>
      <c r="D627" s="9">
        <f ca="1">IF($I$13="SI",B627,'Energía Transada'!B627*'Energía Transada'!$I$15)</f>
        <v>1371.9426977862215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'Punto de Medida'!C628</f>
        <v>50650</v>
      </c>
      <c r="C628" s="20">
        <f>'Punto de Medida'!D628</f>
        <v>5840</v>
      </c>
      <c r="D628" s="9">
        <f ca="1">IF($I$13="SI",B628,'Energía Transada'!B628*'Energía Transada'!$I$15)</f>
        <v>1913.7674922300228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'Punto de Medida'!C629</f>
        <v>59980</v>
      </c>
      <c r="C629" s="20">
        <f>'Punto de Medida'!D629</f>
        <v>8130.0000000000009</v>
      </c>
      <c r="D629" s="9">
        <f ca="1">IF($I$13="SI",B629,'Energía Transada'!B629*'Energía Transada'!$I$15)</f>
        <v>2266.2936660208638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'Punto de Medida'!C630</f>
        <v>43030</v>
      </c>
      <c r="C630" s="20">
        <f>'Punto de Medida'!D630</f>
        <v>4330</v>
      </c>
      <c r="D630" s="9">
        <f ca="1">IF($I$13="SI",B630,'Energía Transada'!B630*'Energía Transada'!$I$15)</f>
        <v>1625.8522248895929</v>
      </c>
      <c r="E630" s="20">
        <f ca="1">IF($I$13="SI",'Energía Transada'!C630*'Energía Transada'!$I$16,0)</f>
        <v>0</v>
      </c>
    </row>
    <row r="631" spans="1:5" x14ac:dyDescent="0.2">
      <c r="A631" s="8">
        <v>622</v>
      </c>
      <c r="B631" s="9">
        <f>'Punto de Medida'!C631</f>
        <v>49190</v>
      </c>
      <c r="C631" s="20">
        <f>'Punto de Medida'!D631</f>
        <v>2440</v>
      </c>
      <c r="D631" s="9">
        <f ca="1">IF($I$13="SI",B631,'Energía Transada'!B631*'Energía Transada'!$I$15)</f>
        <v>1858.6026247343498</v>
      </c>
      <c r="E631" s="20">
        <f ca="1">IF($I$13="SI",'Energía Transada'!C631*'Energía Transada'!$I$16,0)</f>
        <v>0</v>
      </c>
    </row>
    <row r="632" spans="1:5" x14ac:dyDescent="0.2">
      <c r="A632" s="8">
        <v>623</v>
      </c>
      <c r="B632" s="9">
        <f>'Punto de Medida'!C632</f>
        <v>59100</v>
      </c>
      <c r="C632" s="20">
        <f>'Punto de Medida'!D632</f>
        <v>4090</v>
      </c>
      <c r="D632" s="9">
        <f ca="1">IF($I$13="SI",B632,'Energía Transada'!B632*'Energía Transada'!$I$15)</f>
        <v>2233.0436089001842</v>
      </c>
      <c r="E632" s="20">
        <f ca="1">IF($I$13="SI",'Energía Transada'!C632*'Energía Transada'!$I$16,0)</f>
        <v>0</v>
      </c>
    </row>
    <row r="633" spans="1:5" x14ac:dyDescent="0.2">
      <c r="A633" s="8">
        <v>624</v>
      </c>
      <c r="B633" s="9">
        <f>'Punto de Medida'!C633</f>
        <v>55570</v>
      </c>
      <c r="C633" s="20">
        <f>'Punto de Medida'!D633</f>
        <v>4160</v>
      </c>
      <c r="D633" s="9">
        <f ca="1">IF($I$13="SI",B633,'Energía Transada'!B633*'Energía Transada'!$I$15)</f>
        <v>2099.6655388592767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'Punto de Medida'!C634</f>
        <v>32619.999999999996</v>
      </c>
      <c r="C634" s="20">
        <f>'Punto de Medida'!D634</f>
        <v>2750</v>
      </c>
      <c r="D634" s="9">
        <f ca="1">IF($I$13="SI",B634,'Energía Transada'!B634*'Energía Transada'!$I$15)</f>
        <v>1232.5191628142809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'Punto de Medida'!C635</f>
        <v>17310</v>
      </c>
      <c r="C635" s="20">
        <f>'Punto de Medida'!D635</f>
        <v>1310</v>
      </c>
      <c r="D635" s="9">
        <f ca="1">IF($I$13="SI",B635,'Energía Transada'!B635*'Energía Transada'!$I$15)</f>
        <v>654.04373722609466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'Punto de Medida'!C636</f>
        <v>9910</v>
      </c>
      <c r="C636" s="20">
        <f>'Punto de Medida'!D636</f>
        <v>980</v>
      </c>
      <c r="D636" s="9">
        <f ca="1">IF($I$13="SI",B636,'Energía Transada'!B636*'Energía Transada'!$I$15)</f>
        <v>374.44098416583466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'Punto de Medida'!C637</f>
        <v>9040</v>
      </c>
      <c r="C637" s="20">
        <f>'Punto de Medida'!D637</f>
        <v>1830</v>
      </c>
      <c r="D637" s="9">
        <f ca="1">IF($I$13="SI",B637,'Energía Transada'!B637*'Energía Transada'!$I$15)</f>
        <v>341.56876860334461</v>
      </c>
      <c r="E637" s="20">
        <f ca="1">IF($I$13="SI",'Energía Transada'!C637*'Energía Transada'!$I$16,0)</f>
        <v>0</v>
      </c>
    </row>
    <row r="638" spans="1:5" x14ac:dyDescent="0.2">
      <c r="A638" s="8">
        <v>629</v>
      </c>
      <c r="B638" s="9">
        <f>'Punto de Medida'!C638</f>
        <v>5250</v>
      </c>
      <c r="C638" s="20">
        <f>'Punto de Medida'!D638</f>
        <v>3450</v>
      </c>
      <c r="D638" s="9">
        <f ca="1">IF($I$13="SI",B638,'Energía Transada'!B638*'Energía Transada'!$I$15)</f>
        <v>198.36681804950877</v>
      </c>
      <c r="E638" s="20">
        <f ca="1">IF($I$13="SI",'Energía Transada'!C638*'Energía Transada'!$I$16,0)</f>
        <v>0</v>
      </c>
    </row>
    <row r="639" spans="1:5" x14ac:dyDescent="0.2">
      <c r="A639" s="8">
        <v>630</v>
      </c>
      <c r="B639" s="9">
        <f>'Punto de Medida'!C639</f>
        <v>13650</v>
      </c>
      <c r="C639" s="20">
        <f>'Punto de Medida'!D639</f>
        <v>4390</v>
      </c>
      <c r="D639" s="9">
        <f ca="1">IF($I$13="SI",B639,'Energía Transada'!B639*'Energía Transada'!$I$15)</f>
        <v>515.75372692872281</v>
      </c>
      <c r="E639" s="20">
        <f ca="1">IF($I$13="SI",'Energía Transada'!C639*'Energía Transada'!$I$16,0)</f>
        <v>0</v>
      </c>
    </row>
    <row r="640" spans="1:5" x14ac:dyDescent="0.2">
      <c r="A640" s="8">
        <v>631</v>
      </c>
      <c r="B640" s="9">
        <f>'Punto de Medida'!C640</f>
        <v>24050</v>
      </c>
      <c r="C640" s="20">
        <f>'Punto de Medida'!D640</f>
        <v>6300</v>
      </c>
      <c r="D640" s="9">
        <f ca="1">IF($I$13="SI",B640,'Energía Transada'!B640*'Energía Transada'!$I$15)</f>
        <v>908.70894744584496</v>
      </c>
      <c r="E640" s="20">
        <f ca="1">IF($I$13="SI",'Energía Transada'!C640*'Energía Transada'!$I$16,0)</f>
        <v>0</v>
      </c>
    </row>
    <row r="641" spans="1:5" x14ac:dyDescent="0.2">
      <c r="A641" s="8">
        <v>632</v>
      </c>
      <c r="B641" s="9">
        <f>'Punto de Medida'!C641</f>
        <v>22010</v>
      </c>
      <c r="C641" s="20">
        <f>'Punto de Medida'!D641</f>
        <v>6660</v>
      </c>
      <c r="D641" s="9">
        <f ca="1">IF($I$13="SI",B641,'Energía Transada'!B641*'Energía Transada'!$I$15)</f>
        <v>831.62926957517868</v>
      </c>
      <c r="E641" s="20">
        <f ca="1">IF($I$13="SI",'Energía Transada'!C641*'Energía Transada'!$I$16,0)</f>
        <v>0</v>
      </c>
    </row>
    <row r="642" spans="1:5" x14ac:dyDescent="0.2">
      <c r="A642" s="8">
        <v>633</v>
      </c>
      <c r="B642" s="9">
        <f>'Punto de Medida'!C642</f>
        <v>16860</v>
      </c>
      <c r="C642" s="20">
        <f>'Punto de Medida'!D642</f>
        <v>8790</v>
      </c>
      <c r="D642" s="9">
        <f ca="1">IF($I$13="SI",B642,'Energía Transada'!B642*'Energía Transada'!$I$15)</f>
        <v>637.0408671075653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'Punto de Medida'!C643</f>
        <v>2110</v>
      </c>
      <c r="C643" s="20">
        <f>'Punto de Medida'!D643</f>
        <v>16309.999999999998</v>
      </c>
      <c r="D643" s="9">
        <f ca="1">IF($I$13="SI",B643,'Energía Transada'!B643*'Energía Transada'!$I$15)</f>
        <v>79.724568777993042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'Punto de Medida'!C644</f>
        <v>340</v>
      </c>
      <c r="C644" s="20">
        <f>'Punto de Medida'!D644</f>
        <v>26040</v>
      </c>
      <c r="D644" s="9">
        <f ca="1">IF($I$13="SI",B644,'Energía Transada'!B644*'Energía Transada'!$I$15)</f>
        <v>12.846612978444377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'Punto de Medida'!C645</f>
        <v>140</v>
      </c>
      <c r="C645" s="20">
        <f>'Punto de Medida'!D645</f>
        <v>23860</v>
      </c>
      <c r="D645" s="9">
        <f ca="1">IF($I$13="SI",B645,'Energía Transada'!B645*'Energía Transada'!$I$15)</f>
        <v>5.2897818146535673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'Punto de Medida'!C646</f>
        <v>170</v>
      </c>
      <c r="C646" s="20">
        <f>'Punto de Medida'!D646</f>
        <v>21750</v>
      </c>
      <c r="D646" s="9">
        <f ca="1">IF($I$13="SI",B646,'Energía Transada'!B646*'Energía Transada'!$I$15)</f>
        <v>6.4233064892221883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'Punto de Medida'!C647</f>
        <v>1080</v>
      </c>
      <c r="C647" s="20">
        <f>'Punto de Medida'!D647</f>
        <v>24150</v>
      </c>
      <c r="D647" s="9">
        <f ca="1">IF($I$13="SI",B647,'Energía Transada'!B647*'Energía Transada'!$I$15)</f>
        <v>40.806888284470375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'Punto de Medida'!C648</f>
        <v>640</v>
      </c>
      <c r="C648" s="20">
        <f>'Punto de Medida'!D648</f>
        <v>26450</v>
      </c>
      <c r="D648" s="9">
        <f ca="1">IF($I$13="SI",B648,'Energía Transada'!B648*'Energía Transada'!$I$15)</f>
        <v>24.181859724130593</v>
      </c>
      <c r="E648" s="20">
        <f ca="1">IF($I$13="SI",'Energía Transada'!C648*'Energía Transada'!$I$16,0)</f>
        <v>0</v>
      </c>
    </row>
    <row r="649" spans="1:5" x14ac:dyDescent="0.2">
      <c r="A649" s="8">
        <v>640</v>
      </c>
      <c r="B649" s="9">
        <f>'Punto de Medida'!C649</f>
        <v>1620</v>
      </c>
      <c r="C649" s="20">
        <f>'Punto de Medida'!D649</f>
        <v>23240</v>
      </c>
      <c r="D649" s="9">
        <f ca="1">IF($I$13="SI",B649,'Energía Transada'!B649*'Energía Transada'!$I$15)</f>
        <v>61.210332426705563</v>
      </c>
      <c r="E649" s="20">
        <f ca="1">IF($I$13="SI",'Energía Transada'!C649*'Energía Transada'!$I$16,0)</f>
        <v>0</v>
      </c>
    </row>
    <row r="650" spans="1:5" x14ac:dyDescent="0.2">
      <c r="A650" s="8">
        <v>641</v>
      </c>
      <c r="B650" s="9">
        <f>'Punto de Medida'!C650</f>
        <v>4470</v>
      </c>
      <c r="C650" s="20">
        <f>'Punto de Medida'!D650</f>
        <v>25810</v>
      </c>
      <c r="D650" s="9">
        <f ca="1">IF($I$13="SI",B650,'Energía Transada'!B650*'Energía Transada'!$I$15)</f>
        <v>168.89517651072461</v>
      </c>
      <c r="E650" s="20">
        <f ca="1">IF($I$13="SI",'Energía Transada'!C650*'Energía Transada'!$I$16,0)</f>
        <v>0</v>
      </c>
    </row>
    <row r="651" spans="1:5" x14ac:dyDescent="0.2">
      <c r="A651" s="8">
        <v>642</v>
      </c>
      <c r="B651" s="9">
        <f>'Punto de Medida'!C651</f>
        <v>5830</v>
      </c>
      <c r="C651" s="20">
        <f>'Punto de Medida'!D651</f>
        <v>26420</v>
      </c>
      <c r="D651" s="9">
        <f ca="1">IF($I$13="SI",B651,'Energía Transada'!B651*'Energía Transada'!$I$15)</f>
        <v>220.28162842450212</v>
      </c>
      <c r="E651" s="20">
        <f ca="1">IF($I$13="SI",'Energía Transada'!C651*'Energía Transada'!$I$16,0)</f>
        <v>0</v>
      </c>
    </row>
    <row r="652" spans="1:5" x14ac:dyDescent="0.2">
      <c r="A652" s="8">
        <v>643</v>
      </c>
      <c r="B652" s="9">
        <f>'Punto de Medida'!C652</f>
        <v>4780</v>
      </c>
      <c r="C652" s="20">
        <f>'Punto de Medida'!D652</f>
        <v>27340</v>
      </c>
      <c r="D652" s="9">
        <f ca="1">IF($I$13="SI",B652,'Energía Transada'!B652*'Energía Transada'!$I$15)</f>
        <v>180.60826481460035</v>
      </c>
      <c r="E652" s="20">
        <f ca="1">IF($I$13="SI",'Energía Transada'!C652*'Energía Transada'!$I$16,0)</f>
        <v>0</v>
      </c>
    </row>
    <row r="653" spans="1:5" x14ac:dyDescent="0.2">
      <c r="A653" s="8">
        <v>644</v>
      </c>
      <c r="B653" s="9">
        <f>'Punto de Medida'!C653</f>
        <v>990</v>
      </c>
      <c r="C653" s="20">
        <f>'Punto de Medida'!D653</f>
        <v>27310</v>
      </c>
      <c r="D653" s="9">
        <f ca="1">IF($I$13="SI",B653,'Energía Transada'!B653*'Energía Transada'!$I$15)</f>
        <v>37.40631426076451</v>
      </c>
      <c r="E653" s="20">
        <f ca="1">IF($I$13="SI",'Energía Transada'!C653*'Energía Transada'!$I$16,0)</f>
        <v>0</v>
      </c>
    </row>
    <row r="654" spans="1:5" x14ac:dyDescent="0.2">
      <c r="A654" s="8">
        <v>645</v>
      </c>
      <c r="B654" s="9">
        <f>'Punto de Medida'!C654</f>
        <v>3670</v>
      </c>
      <c r="C654" s="20">
        <f>'Punto de Medida'!D654</f>
        <v>30500</v>
      </c>
      <c r="D654" s="9">
        <f ca="1">IF($I$13="SI",B654,'Energía Transada'!B654*'Energía Transada'!$I$15)</f>
        <v>138.66785185556137</v>
      </c>
      <c r="E654" s="20">
        <f ca="1">IF($I$13="SI",'Energía Transada'!C654*'Energía Transada'!$I$16,0)</f>
        <v>0</v>
      </c>
    </row>
    <row r="655" spans="1:5" x14ac:dyDescent="0.2">
      <c r="A655" s="8">
        <v>646</v>
      </c>
      <c r="B655" s="9">
        <f>'Punto de Medida'!C655</f>
        <v>12140</v>
      </c>
      <c r="C655" s="20">
        <f>'Punto de Medida'!D655</f>
        <v>30090</v>
      </c>
      <c r="D655" s="9">
        <f ca="1">IF($I$13="SI",B655,'Energía Transada'!B655*'Energía Transada'!$I$15)</f>
        <v>458.6996516421022</v>
      </c>
      <c r="E655" s="20">
        <f ca="1">IF($I$13="SI",'Energía Transada'!C655*'Energía Transada'!$I$16,0)</f>
        <v>0</v>
      </c>
    </row>
    <row r="656" spans="1:5" x14ac:dyDescent="0.2">
      <c r="A656" s="8">
        <v>647</v>
      </c>
      <c r="B656" s="9">
        <f>'Punto de Medida'!C656</f>
        <v>7530</v>
      </c>
      <c r="C656" s="20">
        <f>'Punto de Medida'!D656</f>
        <v>31290</v>
      </c>
      <c r="D656" s="9">
        <f ca="1">IF($I$13="SI",B656,'Energía Transada'!B656*'Energía Transada'!$I$15)</f>
        <v>284.51469331672399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'Punto de Medida'!C657</f>
        <v>9850</v>
      </c>
      <c r="C657" s="20">
        <f>'Punto de Medida'!D657</f>
        <v>28150</v>
      </c>
      <c r="D657" s="9">
        <f ca="1">IF($I$13="SI",B657,'Energía Transada'!B657*'Energía Transada'!$I$15)</f>
        <v>372.1739348166974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'Punto de Medida'!C658</f>
        <v>11830</v>
      </c>
      <c r="C658" s="20">
        <f>'Punto de Medida'!D658</f>
        <v>26550</v>
      </c>
      <c r="D658" s="9">
        <f ca="1">IF($I$13="SI",B658,'Energía Transada'!B658*'Energía Transada'!$I$15)</f>
        <v>446.9865633382264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'Punto de Medida'!C659</f>
        <v>15030</v>
      </c>
      <c r="C659" s="20">
        <f>'Punto de Medida'!D659</f>
        <v>22010</v>
      </c>
      <c r="D659" s="9">
        <f ca="1">IF($I$13="SI",B659,'Energía Transada'!B659*'Energía Transada'!$I$15)</f>
        <v>567.89586195887932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'Punto de Medida'!C660</f>
        <v>14880</v>
      </c>
      <c r="C660" s="20">
        <f>'Punto de Medida'!D660</f>
        <v>21700</v>
      </c>
      <c r="D660" s="9">
        <f ca="1">IF($I$13="SI",B660,'Energía Transada'!B660*'Energía Transada'!$I$15)</f>
        <v>562.22823858603624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'Punto de Medida'!C661</f>
        <v>13160</v>
      </c>
      <c r="C661" s="20">
        <f>'Punto de Medida'!D661</f>
        <v>26980</v>
      </c>
      <c r="D661" s="9">
        <f ca="1">IF($I$13="SI",B661,'Energía Transada'!B661*'Energía Transada'!$I$15)</f>
        <v>497.23949057743528</v>
      </c>
      <c r="E661" s="20">
        <f ca="1">IF($I$13="SI",'Energía Transada'!C661*'Energía Transada'!$I$16,0)</f>
        <v>0</v>
      </c>
    </row>
    <row r="662" spans="1:5" x14ac:dyDescent="0.2">
      <c r="A662" s="8">
        <v>653</v>
      </c>
      <c r="B662" s="9">
        <f>'Punto de Medida'!C662</f>
        <v>13160</v>
      </c>
      <c r="C662" s="20">
        <f>'Punto de Medida'!D662</f>
        <v>27320</v>
      </c>
      <c r="D662" s="9">
        <f ca="1">IF($I$13="SI",B662,'Energía Transada'!B662*'Energía Transada'!$I$15)</f>
        <v>497.23949057743528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'Punto de Medida'!C663</f>
        <v>13160</v>
      </c>
      <c r="C663" s="20">
        <f>'Punto de Medida'!D663</f>
        <v>27240</v>
      </c>
      <c r="D663" s="9">
        <f ca="1">IF($I$13="SI",B663,'Energía Transada'!B663*'Energía Transada'!$I$15)</f>
        <v>497.23949057743528</v>
      </c>
      <c r="E663" s="20">
        <f ca="1">IF($I$13="SI",'Energía Transada'!C663*'Energía Transada'!$I$16,0)</f>
        <v>0</v>
      </c>
    </row>
    <row r="664" spans="1:5" x14ac:dyDescent="0.2">
      <c r="A664" s="8">
        <v>655</v>
      </c>
      <c r="B664" s="9">
        <f>'Punto de Medida'!C664</f>
        <v>13160</v>
      </c>
      <c r="C664" s="20">
        <f>'Punto de Medida'!D664</f>
        <v>27140</v>
      </c>
      <c r="D664" s="9">
        <f ca="1">IF($I$13="SI",B664,'Energía Transada'!B664*'Energía Transada'!$I$15)</f>
        <v>497.23949057743528</v>
      </c>
      <c r="E664" s="20">
        <f ca="1">IF($I$13="SI",'Energía Transada'!C664*'Energía Transada'!$I$16,0)</f>
        <v>0</v>
      </c>
    </row>
    <row r="665" spans="1:5" x14ac:dyDescent="0.2">
      <c r="A665" s="8">
        <v>656</v>
      </c>
      <c r="B665" s="9">
        <f>'Punto de Medida'!C665</f>
        <v>10170</v>
      </c>
      <c r="C665" s="20">
        <f>'Punto de Medida'!D665</f>
        <v>25250</v>
      </c>
      <c r="D665" s="9">
        <f ca="1">IF($I$13="SI",B665,'Energía Transada'!B665*'Energía Transada'!$I$15)</f>
        <v>384.26486467876271</v>
      </c>
      <c r="E665" s="20">
        <f ca="1">IF($I$13="SI",'Energía Transada'!C665*'Energía Transada'!$I$16,0)</f>
        <v>0</v>
      </c>
    </row>
    <row r="666" spans="1:5" x14ac:dyDescent="0.2">
      <c r="A666" s="8">
        <v>657</v>
      </c>
      <c r="B666" s="9">
        <f>'Punto de Medida'!C666</f>
        <v>3250</v>
      </c>
      <c r="C666" s="20">
        <f>'Punto de Medida'!D666</f>
        <v>21680</v>
      </c>
      <c r="D666" s="9">
        <f ca="1">IF($I$13="SI",B666,'Energía Transada'!B666*'Energía Transada'!$I$15)</f>
        <v>122.79850641160067</v>
      </c>
      <c r="E666" s="20">
        <f ca="1">IF($I$13="SI",'Energía Transada'!C666*'Energía Transada'!$I$16,0)</f>
        <v>0</v>
      </c>
    </row>
    <row r="667" spans="1:5" x14ac:dyDescent="0.2">
      <c r="A667" s="8">
        <v>658</v>
      </c>
      <c r="B667" s="9">
        <f>'Punto de Medida'!C667</f>
        <v>10360</v>
      </c>
      <c r="C667" s="20">
        <f>'Punto de Medida'!D667</f>
        <v>13770</v>
      </c>
      <c r="D667" s="9">
        <f ca="1">IF($I$13="SI",B667,'Energía Transada'!B667*'Energía Transada'!$I$15)</f>
        <v>391.44385428436397</v>
      </c>
      <c r="E667" s="20">
        <f ca="1">IF($I$13="SI",'Energía Transada'!C667*'Energía Transada'!$I$16,0)</f>
        <v>0</v>
      </c>
    </row>
    <row r="668" spans="1:5" x14ac:dyDescent="0.2">
      <c r="A668" s="8">
        <v>659</v>
      </c>
      <c r="B668" s="9">
        <f>'Punto de Medida'!C668</f>
        <v>5770</v>
      </c>
      <c r="C668" s="20">
        <f>'Punto de Medida'!D668</f>
        <v>14620</v>
      </c>
      <c r="D668" s="9">
        <f ca="1">IF($I$13="SI",B668,'Energía Transada'!B668*'Energía Transada'!$I$15)</f>
        <v>218.01457907536488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'Punto de Medida'!C669</f>
        <v>30</v>
      </c>
      <c r="C669" s="20">
        <f>'Punto de Medida'!D669</f>
        <v>11140</v>
      </c>
      <c r="D669" s="9">
        <f ca="1">IF($I$13="SI",B669,'Energía Transada'!B669*'Energía Transada'!$I$15)</f>
        <v>1.1335246745686216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'Punto de Medida'!C670</f>
        <v>190</v>
      </c>
      <c r="C670" s="20">
        <f>'Punto de Medida'!D670</f>
        <v>6910</v>
      </c>
      <c r="D670" s="9">
        <f ca="1">IF($I$13="SI",B670,'Energía Transada'!B670*'Energía Transada'!$I$15)</f>
        <v>7.1789896056012692</v>
      </c>
      <c r="E670" s="20">
        <f ca="1">IF($I$13="SI",'Energía Transada'!C670*'Energía Transada'!$I$16,0)</f>
        <v>0</v>
      </c>
    </row>
    <row r="671" spans="1:5" x14ac:dyDescent="0.2">
      <c r="A671" s="8">
        <v>662</v>
      </c>
      <c r="B671" s="9">
        <f>'Punto de Medida'!C671</f>
        <v>1600</v>
      </c>
      <c r="C671" s="20">
        <f>'Punto de Medida'!D671</f>
        <v>4140</v>
      </c>
      <c r="D671" s="9">
        <f ca="1">IF($I$13="SI",B671,'Energía Transada'!B671*'Energía Transada'!$I$15)</f>
        <v>60.454649310326481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'Punto de Medida'!C672</f>
        <v>2890</v>
      </c>
      <c r="C672" s="20">
        <f>'Punto de Medida'!D672</f>
        <v>3820</v>
      </c>
      <c r="D672" s="9">
        <f ca="1">IF($I$13="SI",B672,'Energía Transada'!B672*'Energía Transada'!$I$15)</f>
        <v>109.19621031677721</v>
      </c>
      <c r="E672" s="20">
        <f ca="1">IF($I$13="SI",'Energía Transada'!C672*'Energía Transada'!$I$16,0)</f>
        <v>0</v>
      </c>
    </row>
    <row r="673" spans="1:5" x14ac:dyDescent="0.2">
      <c r="A673" s="8">
        <v>664</v>
      </c>
      <c r="B673" s="9">
        <f>'Punto de Medida'!C673</f>
        <v>3240</v>
      </c>
      <c r="C673" s="20">
        <f>'Punto de Medida'!D673</f>
        <v>5030</v>
      </c>
      <c r="D673" s="9">
        <f ca="1">IF($I$13="SI",B673,'Energía Transada'!B673*'Energía Transada'!$I$15)</f>
        <v>122.42066485341113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'Punto de Medida'!C674</f>
        <v>1940</v>
      </c>
      <c r="C674" s="20">
        <f>'Punto de Medida'!D674</f>
        <v>5530</v>
      </c>
      <c r="D674" s="9">
        <f ca="1">IF($I$13="SI",B674,'Energía Transada'!B674*'Energía Transada'!$I$15)</f>
        <v>73.301262288770857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'Punto de Medida'!C675</f>
        <v>4800</v>
      </c>
      <c r="C675" s="20">
        <f>'Punto de Medida'!D675</f>
        <v>5570</v>
      </c>
      <c r="D675" s="9">
        <f ca="1">IF($I$13="SI",B675,'Energía Transada'!B675*'Energía Transada'!$I$15)</f>
        <v>181.36394793097944</v>
      </c>
      <c r="E675" s="20">
        <f ca="1">IF($I$13="SI",'Energía Transada'!C675*'Energía Transada'!$I$16,0)</f>
        <v>0</v>
      </c>
    </row>
    <row r="676" spans="1:5" x14ac:dyDescent="0.2">
      <c r="A676" s="8">
        <v>667</v>
      </c>
      <c r="B676" s="9">
        <f>'Punto de Medida'!C676</f>
        <v>12680</v>
      </c>
      <c r="C676" s="20">
        <f>'Punto de Medida'!D676</f>
        <v>10540</v>
      </c>
      <c r="D676" s="9">
        <f ca="1">IF($I$13="SI",B676,'Energía Transada'!B676*'Energía Transada'!$I$15)</f>
        <v>479.10309578433737</v>
      </c>
      <c r="E676" s="20">
        <f ca="1">IF($I$13="SI",'Energía Transada'!C676*'Energía Transada'!$I$16,0)</f>
        <v>0</v>
      </c>
    </row>
    <row r="677" spans="1:5" x14ac:dyDescent="0.2">
      <c r="A677" s="8">
        <v>668</v>
      </c>
      <c r="B677" s="9">
        <f>'Punto de Medida'!C677</f>
        <v>24260</v>
      </c>
      <c r="C677" s="20">
        <f>'Punto de Medida'!D677</f>
        <v>17390</v>
      </c>
      <c r="D677" s="9">
        <f ca="1">IF($I$13="SI",B677,'Energía Transada'!B677*'Energía Transada'!$I$15)</f>
        <v>916.64362016782525</v>
      </c>
      <c r="E677" s="20">
        <f ca="1">IF($I$13="SI",'Energía Transada'!C677*'Energía Transada'!$I$16,0)</f>
        <v>0</v>
      </c>
    </row>
    <row r="678" spans="1:5" x14ac:dyDescent="0.2">
      <c r="A678" s="8">
        <v>669</v>
      </c>
      <c r="B678" s="9">
        <f>'Punto de Medida'!C678</f>
        <v>29200</v>
      </c>
      <c r="C678" s="20">
        <f>'Punto de Medida'!D678</f>
        <v>18120</v>
      </c>
      <c r="D678" s="9">
        <f ca="1">IF($I$13="SI",B678,'Energía Transada'!B678*'Energía Transada'!$I$15)</f>
        <v>1103.2973499134582</v>
      </c>
      <c r="E678" s="20">
        <f ca="1">IF($I$13="SI",'Energía Transada'!C678*'Energía Transada'!$I$16,0)</f>
        <v>0</v>
      </c>
    </row>
    <row r="679" spans="1:5" x14ac:dyDescent="0.2">
      <c r="A679" s="8">
        <v>670</v>
      </c>
      <c r="B679" s="9">
        <f>'Punto de Medida'!C679</f>
        <v>10500</v>
      </c>
      <c r="C679" s="20">
        <f>'Punto de Medida'!D679</f>
        <v>20500</v>
      </c>
      <c r="D679" s="9">
        <f ca="1">IF($I$13="SI",B679,'Energía Transada'!B679*'Energía Transada'!$I$15)</f>
        <v>396.73363609901753</v>
      </c>
      <c r="E679" s="20">
        <f ca="1">IF($I$13="SI",'Energía Transada'!C679*'Energía Transada'!$I$16,0)</f>
        <v>0</v>
      </c>
    </row>
    <row r="680" spans="1:5" x14ac:dyDescent="0.2">
      <c r="A680" s="8">
        <v>671</v>
      </c>
      <c r="B680" s="9">
        <f>'Punto de Medida'!C680</f>
        <v>3330</v>
      </c>
      <c r="C680" s="20">
        <f>'Punto de Medida'!D680</f>
        <v>18540</v>
      </c>
      <c r="D680" s="9">
        <f ca="1">IF($I$13="SI",B680,'Energía Transada'!B680*'Energía Transada'!$I$15)</f>
        <v>125.82123887711698</v>
      </c>
      <c r="E680" s="20">
        <f ca="1">IF($I$13="SI",'Energía Transada'!C680*'Energía Transada'!$I$16,0)</f>
        <v>0</v>
      </c>
    </row>
    <row r="681" spans="1:5" x14ac:dyDescent="0.2">
      <c r="A681" s="8">
        <v>672</v>
      </c>
      <c r="B681" s="9">
        <f>'Punto de Medida'!C681</f>
        <v>4470</v>
      </c>
      <c r="C681" s="20">
        <f>'Punto de Medida'!D681</f>
        <v>21650</v>
      </c>
      <c r="D681" s="9">
        <f ca="1">IF($I$13="SI",B681,'Energía Transada'!B681*'Energía Transada'!$I$15)</f>
        <v>168.89517651072461</v>
      </c>
      <c r="E681" s="20">
        <f ca="1">IF($I$13="SI",'Energía Transada'!C681*'Energía Transada'!$I$16,0)</f>
        <v>0</v>
      </c>
    </row>
    <row r="682" spans="1:5" x14ac:dyDescent="0.2">
      <c r="A682" s="8">
        <v>673</v>
      </c>
      <c r="B682" s="9">
        <f>'Punto de Medida'!C682</f>
        <v>1190</v>
      </c>
      <c r="C682" s="20">
        <f>'Punto de Medida'!D682</f>
        <v>22740</v>
      </c>
      <c r="D682" s="9">
        <f ca="1">IF($I$13="SI",B682,'Energía Transada'!B682*'Energía Transada'!$I$15)</f>
        <v>44.963145424555321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'Punto de Medida'!C683</f>
        <v>0</v>
      </c>
      <c r="C683" s="20">
        <f>'Punto de Medida'!D683</f>
        <v>22920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'Punto de Medida'!C684</f>
        <v>0</v>
      </c>
      <c r="C684" s="20">
        <f>'Punto de Medida'!D684</f>
        <v>20540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'Punto de Medida'!C685</f>
        <v>650</v>
      </c>
      <c r="C685" s="20">
        <f>'Punto de Medida'!D685</f>
        <v>19180</v>
      </c>
      <c r="D685" s="9">
        <f ca="1">IF($I$13="SI",B685,'Energía Transada'!B685*'Energía Transada'!$I$15)</f>
        <v>24.559701282320134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'Punto de Medida'!C686</f>
        <v>1280</v>
      </c>
      <c r="C686" s="20">
        <f>'Punto de Medida'!D686</f>
        <v>24620</v>
      </c>
      <c r="D686" s="9">
        <f ca="1">IF($I$13="SI",B686,'Energía Transada'!B686*'Energía Transada'!$I$15)</f>
        <v>48.363719448261186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'Punto de Medida'!C687</f>
        <v>710</v>
      </c>
      <c r="C687" s="20">
        <f>'Punto de Medida'!D687</f>
        <v>19450</v>
      </c>
      <c r="D687" s="9">
        <f ca="1">IF($I$13="SI",B687,'Energía Transada'!B687*'Energía Transada'!$I$15)</f>
        <v>26.826750631457376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'Punto de Medida'!C688</f>
        <v>0</v>
      </c>
      <c r="C688" s="20">
        <f>'Punto de Medida'!D688</f>
        <v>10290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'Punto de Medida'!C689</f>
        <v>0</v>
      </c>
      <c r="C689" s="20">
        <f>'Punto de Medida'!D689</f>
        <v>11300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'Punto de Medida'!C690</f>
        <v>0</v>
      </c>
      <c r="C690" s="20">
        <f>'Punto de Medida'!D690</f>
        <v>14850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'Punto de Medida'!C691</f>
        <v>30</v>
      </c>
      <c r="C691" s="20">
        <f>'Punto de Medida'!D691</f>
        <v>19770</v>
      </c>
      <c r="D691" s="9">
        <f ca="1">IF($I$13="SI",B691,'Energía Transada'!B691*'Energía Transada'!$I$15)</f>
        <v>1.1335246745686216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'Punto de Medida'!C692</f>
        <v>910</v>
      </c>
      <c r="C692" s="20">
        <f>'Punto de Medida'!D692</f>
        <v>18650</v>
      </c>
      <c r="D692" s="9">
        <f ca="1">IF($I$13="SI",B692,'Energía Transada'!B692*'Energía Transada'!$I$15)</f>
        <v>34.383581795248183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'Punto de Medida'!C693</f>
        <v>0</v>
      </c>
      <c r="C693" s="20">
        <f>'Punto de Medida'!D693</f>
        <v>15110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'Punto de Medida'!C694</f>
        <v>0</v>
      </c>
      <c r="C694" s="20">
        <f>'Punto de Medida'!D694</f>
        <v>15680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'Punto de Medida'!C695</f>
        <v>270</v>
      </c>
      <c r="C695" s="20">
        <f>'Punto de Medida'!D695</f>
        <v>9350</v>
      </c>
      <c r="D695" s="9">
        <f ca="1">IF($I$13="SI",B695,'Energía Transada'!B695*'Energía Transada'!$I$15)</f>
        <v>10.201722071117594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'Punto de Medida'!C696</f>
        <v>100</v>
      </c>
      <c r="C696" s="20">
        <f>'Punto de Medida'!D696</f>
        <v>4650</v>
      </c>
      <c r="D696" s="9">
        <f ca="1">IF($I$13="SI",B696,'Energía Transada'!B696*'Energía Transada'!$I$15)</f>
        <v>3.7784155818954051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'Punto de Medida'!C697</f>
        <v>0</v>
      </c>
      <c r="C697" s="20">
        <f>'Punto de Medida'!D697</f>
        <v>6650</v>
      </c>
      <c r="D697" s="9">
        <f ca="1">IF($I$13="SI",B697,'Energía Transada'!B697*'Energía Transada'!$I$15)</f>
        <v>0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'Punto de Medida'!C698</f>
        <v>0</v>
      </c>
      <c r="C698" s="20">
        <f>'Punto de Medida'!D698</f>
        <v>5230</v>
      </c>
      <c r="D698" s="9">
        <f ca="1">IF($I$13="SI",B698,'Energía Transada'!B698*'Energía Transada'!$I$15)</f>
        <v>0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'Punto de Medida'!C699</f>
        <v>0</v>
      </c>
      <c r="C699" s="20">
        <f>'Punto de Medida'!D699</f>
        <v>6070</v>
      </c>
      <c r="D699" s="9">
        <f ca="1">IF($I$13="SI",B699,'Energía Transada'!B699*'Energía Transada'!$I$15)</f>
        <v>0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'Punto de Medida'!C700</f>
        <v>0</v>
      </c>
      <c r="C700" s="20">
        <f>'Punto de Medida'!D700</f>
        <v>5840</v>
      </c>
      <c r="D700" s="9">
        <f ca="1">IF($I$13="SI",B700,'Energía Transada'!B700*'Energía Transada'!$I$15)</f>
        <v>0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'Punto de Medida'!C701</f>
        <v>2740</v>
      </c>
      <c r="C701" s="20">
        <f>'Punto de Medida'!D701</f>
        <v>8130.0000000000009</v>
      </c>
      <c r="D701" s="9">
        <f ca="1">IF($I$13="SI",B701,'Energía Transada'!B701*'Energía Transada'!$I$15)</f>
        <v>103.5285869439341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'Punto de Medida'!C702</f>
        <v>11790</v>
      </c>
      <c r="C702" s="20">
        <f>'Punto de Medida'!D702</f>
        <v>4330</v>
      </c>
      <c r="D702" s="9">
        <f ca="1">IF($I$13="SI",B702,'Energía Transada'!B702*'Energía Transada'!$I$15)</f>
        <v>445.47519710546823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'Punto de Medida'!C703</f>
        <v>22690</v>
      </c>
      <c r="C703" s="20">
        <f>'Punto de Medida'!D703</f>
        <v>2440</v>
      </c>
      <c r="D703" s="9">
        <f ca="1">IF($I$13="SI",B703,'Energía Transada'!B703*'Energía Transada'!$I$15)</f>
        <v>857.32249553206736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'Punto de Medida'!C704</f>
        <v>30750</v>
      </c>
      <c r="C704" s="20">
        <f>'Punto de Medida'!D704</f>
        <v>4090</v>
      </c>
      <c r="D704" s="9">
        <f ca="1">IF($I$13="SI",B704,'Energía Transada'!B704*'Energía Transada'!$I$15)</f>
        <v>1161.862791432837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'Punto de Medida'!C705</f>
        <v>49930</v>
      </c>
      <c r="C705" s="20">
        <f>'Punto de Medida'!D705</f>
        <v>4160</v>
      </c>
      <c r="D705" s="9">
        <f ca="1">IF($I$13="SI",B705,'Energía Transada'!B705*'Energía Transada'!$I$15)</f>
        <v>1886.5629000403758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'Punto de Medida'!C706</f>
        <v>50920</v>
      </c>
      <c r="C706" s="20">
        <f>'Punto de Medida'!D706</f>
        <v>2750</v>
      </c>
      <c r="D706" s="9">
        <f ca="1">IF($I$13="SI",B706,'Energía Transada'!B706*'Energía Transada'!$I$15)</f>
        <v>1923.9692143011403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'Punto de Medida'!C707</f>
        <v>54980</v>
      </c>
      <c r="C707" s="20">
        <f>'Punto de Medida'!D707</f>
        <v>1310</v>
      </c>
      <c r="D707" s="9">
        <f ca="1">IF($I$13="SI",B707,'Energía Transada'!B707*'Energía Transada'!$I$15)</f>
        <v>2077.3728869260935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'Punto de Medida'!C708</f>
        <v>59540</v>
      </c>
      <c r="C708" s="20">
        <f>'Punto de Medida'!D708</f>
        <v>980</v>
      </c>
      <c r="D708" s="9">
        <f ca="1">IF($I$13="SI",B708,'Energía Transada'!B708*'Energía Transada'!$I$15)</f>
        <v>2249.6686374605242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'Punto de Medida'!C709</f>
        <v>81610</v>
      </c>
      <c r="C709" s="20">
        <f>'Punto de Medida'!D709</f>
        <v>1830</v>
      </c>
      <c r="D709" s="9">
        <f ca="1">IF($I$13="SI",B709,'Energía Transada'!B709*'Energía Transada'!$I$15)</f>
        <v>3083.5649563848401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'Punto de Medida'!C710</f>
        <v>66330</v>
      </c>
      <c r="C710" s="20">
        <f>'Punto de Medida'!D710</f>
        <v>3450</v>
      </c>
      <c r="D710" s="9">
        <f ca="1">IF($I$13="SI",B710,'Energía Transada'!B710*'Energía Transada'!$I$15)</f>
        <v>2506.2230554712223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'Punto de Medida'!C711</f>
        <v>58710</v>
      </c>
      <c r="C711" s="20">
        <f>'Punto de Medida'!D711</f>
        <v>4390</v>
      </c>
      <c r="D711" s="9">
        <f ca="1">IF($I$13="SI",B711,'Energía Transada'!B711*'Energía Transada'!$I$15)</f>
        <v>2218.3077881307922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'Punto de Medida'!C712</f>
        <v>51530</v>
      </c>
      <c r="C712" s="20">
        <f>'Punto de Medida'!D712</f>
        <v>6300</v>
      </c>
      <c r="D712" s="9">
        <f ca="1">IF($I$13="SI",B712,'Energía Transada'!B712*'Energía Transada'!$I$15)</f>
        <v>1947.0175493507022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'Punto de Medida'!C713</f>
        <v>25270</v>
      </c>
      <c r="C713" s="20">
        <f>'Punto de Medida'!D713</f>
        <v>6660</v>
      </c>
      <c r="D713" s="9">
        <f ca="1">IF($I$13="SI",B713,'Energía Transada'!B713*'Energía Transada'!$I$15)</f>
        <v>954.80561754496887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'Punto de Medida'!C714</f>
        <v>4180</v>
      </c>
      <c r="C714" s="20">
        <f>'Punto de Medida'!D714</f>
        <v>8790</v>
      </c>
      <c r="D714" s="9">
        <f ca="1">IF($I$13="SI",B714,'Energía Transada'!B714*'Energía Transada'!$I$15)</f>
        <v>157.93777132322793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'Punto de Medida'!C715</f>
        <v>15420</v>
      </c>
      <c r="C715" s="20">
        <f>'Punto de Medida'!D715</f>
        <v>16309.999999999998</v>
      </c>
      <c r="D715" s="9">
        <f ca="1">IF($I$13="SI",B715,'Energía Transada'!B715*'Energía Transada'!$I$15)</f>
        <v>582.63168272827147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'Punto de Medida'!C716</f>
        <v>23970</v>
      </c>
      <c r="C716" s="20">
        <f>'Punto de Medida'!D716</f>
        <v>26040</v>
      </c>
      <c r="D716" s="9">
        <f ca="1">IF($I$13="SI",B716,'Energía Transada'!B716*'Energía Transada'!$I$15)</f>
        <v>905.6862149803286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'Punto de Medida'!C717</f>
        <v>25850</v>
      </c>
      <c r="C717" s="20">
        <f>'Punto de Medida'!D717</f>
        <v>23860</v>
      </c>
      <c r="D717" s="9">
        <f ca="1">IF($I$13="SI",B717,'Energía Transada'!B717*'Energía Transada'!$I$15)</f>
        <v>976.72042791996216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'Punto de Medida'!C718</f>
        <v>25000</v>
      </c>
      <c r="C718" s="20">
        <f>'Punto de Medida'!D718</f>
        <v>21750</v>
      </c>
      <c r="D718" s="9">
        <f ca="1">IF($I$13="SI",B718,'Energía Transada'!B718*'Energía Transada'!$I$15)</f>
        <v>944.60389547385125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'Punto de Medida'!C719</f>
        <v>21660</v>
      </c>
      <c r="C719" s="20">
        <f>'Punto de Medida'!D719</f>
        <v>24150</v>
      </c>
      <c r="D719" s="9">
        <f ca="1">IF($I$13="SI",B719,'Energía Transada'!B719*'Energía Transada'!$I$15)</f>
        <v>818.40481503854471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'Punto de Medida'!C720</f>
        <v>14460</v>
      </c>
      <c r="C720" s="20">
        <f>'Punto de Medida'!D720</f>
        <v>26450</v>
      </c>
      <c r="D720" s="9">
        <f ca="1">IF($I$13="SI",B720,'Energía Transada'!B720*'Energía Transada'!$I$15)</f>
        <v>546.35889314207554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'Punto de Medida'!C721</f>
        <v>12520</v>
      </c>
      <c r="C721" s="20">
        <f>'Punto de Medida'!D721</f>
        <v>23240</v>
      </c>
      <c r="D721" s="9">
        <f ca="1">IF($I$13="SI",B721,'Energía Transada'!B721*'Energía Transada'!$I$15)</f>
        <v>473.05763085330472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'Punto de Medida'!C722</f>
        <v>6810</v>
      </c>
      <c r="C722" s="20">
        <f>'Punto de Medida'!D722</f>
        <v>25810</v>
      </c>
      <c r="D722" s="9">
        <f ca="1">IF($I$13="SI",B722,'Energía Transada'!B722*'Energía Transada'!$I$15)</f>
        <v>257.31010112707708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'Punto de Medida'!C723</f>
        <v>3030</v>
      </c>
      <c r="C723" s="20">
        <f>'Punto de Medida'!D723</f>
        <v>26420</v>
      </c>
      <c r="D723" s="9">
        <f ca="1">IF($I$13="SI",B723,'Energía Transada'!B723*'Energía Transada'!$I$15)</f>
        <v>114.48599213143078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'Punto de Medida'!C724</f>
        <v>14200</v>
      </c>
      <c r="C724" s="20">
        <f>'Punto de Medida'!D724</f>
        <v>27340</v>
      </c>
      <c r="D724" s="9">
        <f ca="1">IF($I$13="SI",B724,'Energía Transada'!B724*'Energía Transada'!$I$15)</f>
        <v>536.53501262914756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'Punto de Medida'!C725</f>
        <v>11680</v>
      </c>
      <c r="C725" s="20">
        <f>'Punto de Medida'!D725</f>
        <v>27310</v>
      </c>
      <c r="D725" s="9">
        <f ca="1">IF($I$13="SI",B725,'Energía Transada'!B725*'Energía Transada'!$I$15)</f>
        <v>441.31893996538332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'Punto de Medida'!C726</f>
        <v>670</v>
      </c>
      <c r="C726" s="20">
        <f>'Punto de Medida'!D726</f>
        <v>30500</v>
      </c>
      <c r="D726" s="9">
        <f ca="1">IF($I$13="SI",B726,'Energía Transada'!B726*'Energía Transada'!$I$15)</f>
        <v>25.315384398699212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'Punto de Medida'!C727</f>
        <v>20</v>
      </c>
      <c r="C727" s="20">
        <f>'Punto de Medida'!D727</f>
        <v>30090</v>
      </c>
      <c r="D727" s="9">
        <f ca="1">IF($I$13="SI",B727,'Energía Transada'!B727*'Energía Transada'!$I$15)</f>
        <v>0.75568311637908103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'Punto de Medida'!C728</f>
        <v>0</v>
      </c>
      <c r="C728" s="20">
        <f>'Punto de Medida'!D728</f>
        <v>31290</v>
      </c>
      <c r="D728" s="9">
        <f ca="1">IF($I$13="SI",B728,'Energía Transada'!B728*'Energía Transada'!$I$15)</f>
        <v>0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'Punto de Medida'!C729</f>
        <v>0</v>
      </c>
      <c r="C729" s="20">
        <f>'Punto de Medida'!D729</f>
        <v>28150</v>
      </c>
      <c r="D729" s="9">
        <f ca="1">IF($I$13="SI",B729,'Energía Transada'!B729*'Energía Transada'!$I$15)</f>
        <v>0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'Punto de Medida'!C730</f>
        <v>0</v>
      </c>
      <c r="C730" s="20">
        <f>'Punto de Medida'!D730</f>
        <v>26550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'Punto de Medida'!C731</f>
        <v>200</v>
      </c>
      <c r="C731" s="20">
        <f>'Punto de Medida'!D731</f>
        <v>22010</v>
      </c>
      <c r="D731" s="9">
        <f ca="1">IF($I$13="SI",B731,'Energía Transada'!B731*'Energía Transada'!$I$15)</f>
        <v>7.5568311637908101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'Punto de Medida'!C732</f>
        <v>3330</v>
      </c>
      <c r="C732" s="20">
        <f>'Punto de Medida'!D732</f>
        <v>21700</v>
      </c>
      <c r="D732" s="9">
        <f ca="1">IF($I$13="SI",B732,'Energía Transada'!B732*'Energía Transada'!$I$15)</f>
        <v>125.82123887711698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'Punto de Medida'!C733</f>
        <v>150</v>
      </c>
      <c r="C733" s="20">
        <f>'Punto de Medida'!D733</f>
        <v>26980</v>
      </c>
      <c r="D733" s="9">
        <f ca="1">IF($I$13="SI",B733,'Energía Transada'!B733*'Energía Transada'!$I$15)</f>
        <v>5.6676233728431074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'Punto de Medida'!C734</f>
        <v>310</v>
      </c>
      <c r="C734" s="20">
        <f>'Punto de Medida'!D734</f>
        <v>27320</v>
      </c>
      <c r="D734" s="9">
        <f ca="1">IF($I$13="SI",B734,'Energía Transada'!B734*'Energía Transada'!$I$15)</f>
        <v>11.713088303875756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'Punto de Medida'!C735</f>
        <v>250</v>
      </c>
      <c r="C735" s="20">
        <f>'Punto de Medida'!D735</f>
        <v>27240</v>
      </c>
      <c r="D735" s="9">
        <f ca="1">IF($I$13="SI",B735,'Energía Transada'!B735*'Energía Transada'!$I$15)</f>
        <v>9.446038954738512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'Punto de Medida'!C736</f>
        <v>1610</v>
      </c>
      <c r="C736" s="20">
        <f>'Punto de Medida'!D736</f>
        <v>27140</v>
      </c>
      <c r="D736" s="9">
        <f ca="1">IF($I$13="SI",B736,'Energía Transada'!B736*'Energía Transada'!$I$15)</f>
        <v>60.832490868516018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'Punto de Medida'!C737</f>
        <v>1960</v>
      </c>
      <c r="C737" s="20">
        <f>'Punto de Medida'!D737</f>
        <v>25250</v>
      </c>
      <c r="D737" s="9">
        <f ca="1">IF($I$13="SI",B737,'Energía Transada'!B737*'Energía Transada'!$I$15)</f>
        <v>74.056945405149932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'Punto de Medida'!C738</f>
        <v>0</v>
      </c>
      <c r="C738" s="20">
        <f>'Punto de Medida'!D738</f>
        <v>21680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'Punto de Medida'!C739</f>
        <v>0</v>
      </c>
      <c r="C739" s="20">
        <f>'Punto de Medida'!D739</f>
        <v>13770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'Punto de Medida'!C740</f>
        <v>0</v>
      </c>
      <c r="C740" s="20">
        <f>'Punto de Medida'!D740</f>
        <v>14620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'Punto de Medida'!C741</f>
        <v>0</v>
      </c>
      <c r="C741" s="20">
        <f>'Punto de Medida'!D741</f>
        <v>11140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'Punto de Medida'!C742</f>
        <v>10</v>
      </c>
      <c r="C742" s="20">
        <f>'Punto de Medida'!D742</f>
        <v>6910</v>
      </c>
      <c r="D742" s="9">
        <f ca="1">IF($I$13="SI",B742,'Energía Transada'!B742*'Energía Transada'!$I$15)</f>
        <v>0.37784155818954052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'Punto de Medida'!C743</f>
        <v>500</v>
      </c>
      <c r="C743" s="20">
        <f>'Punto de Medida'!D743</f>
        <v>4140</v>
      </c>
      <c r="D743" s="9">
        <f ca="1">IF($I$13="SI",B743,'Energía Transada'!B743*'Energía Transada'!$I$15)</f>
        <v>18.892077909477024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'Punto de Medida'!C744</f>
        <v>480</v>
      </c>
      <c r="C744" s="20">
        <f>'Punto de Medida'!D744</f>
        <v>3820</v>
      </c>
      <c r="D744" s="9">
        <f ca="1">IF($I$13="SI",B744,'Energía Transada'!B744*'Energía Transada'!$I$15)</f>
        <v>18.136394793097946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'Punto de Medida'!C745</f>
        <v>720</v>
      </c>
      <c r="C745" s="20">
        <f>'Punto de Medida'!D745</f>
        <v>5030</v>
      </c>
      <c r="D745" s="9">
        <f ca="1">IF($I$13="SI",B745,'Energía Transada'!B745*'Energía Transada'!$I$15)</f>
        <v>27.204592189646917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'Punto de Medida'!C746</f>
        <v>0</v>
      </c>
      <c r="C746" s="20">
        <f>'Punto de Medida'!D746</f>
        <v>5530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'Punto de Medida'!C747</f>
        <v>0</v>
      </c>
      <c r="C747" s="20">
        <f>'Punto de Medida'!D747</f>
        <v>5570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'Punto de Medida'!C748</f>
        <v>80</v>
      </c>
      <c r="C748" s="20">
        <f>'Punto de Medida'!D748</f>
        <v>10540</v>
      </c>
      <c r="D748" s="9">
        <f ca="1">IF($I$13="SI",B748,'Energía Transada'!B748*'Energía Transada'!$I$15)</f>
        <v>3.0227324655163241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'Punto de Medida'!C749</f>
        <v>1190</v>
      </c>
      <c r="C749" s="20">
        <f>'Punto de Medida'!D749</f>
        <v>17390</v>
      </c>
      <c r="D749" s="9">
        <f ca="1">IF($I$13="SI",B749,'Energía Transada'!B749*'Energía Transada'!$I$15)</f>
        <v>44.963145424555321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'Punto de Medida'!C750</f>
        <v>2610</v>
      </c>
      <c r="C750" s="20">
        <f>'Punto de Medida'!D750</f>
        <v>18120</v>
      </c>
      <c r="D750" s="9">
        <f ca="1">IF($I$13="SI",B750,'Energía Transada'!B750*'Energía Transada'!$I$15)</f>
        <v>98.616646687470066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'Punto de Medida'!C751</f>
        <v>2470</v>
      </c>
      <c r="C751" s="20">
        <f>'Punto de Medida'!D751</f>
        <v>20500</v>
      </c>
      <c r="D751" s="9">
        <f ca="1">IF($I$13="SI",B751,'Energía Transada'!B751*'Energía Transada'!$I$15)</f>
        <v>93.3268648728165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'Punto de Medida'!C752</f>
        <v>11650</v>
      </c>
      <c r="C752" s="20">
        <f>'Punto de Medida'!D752</f>
        <v>18540</v>
      </c>
      <c r="D752" s="9">
        <f ca="1">IF($I$13="SI",B752,'Energía Transada'!B752*'Energía Transada'!$I$15)</f>
        <v>440.18541529081466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'Punto de Medida'!C753</f>
        <v>9180</v>
      </c>
      <c r="C753" s="20">
        <f>'Punto de Medida'!D753</f>
        <v>21650</v>
      </c>
      <c r="D753" s="9">
        <f ca="1">IF($I$13="SI",B753,'Energía Transada'!B753*'Energía Transada'!$I$15)</f>
        <v>346.85855041799817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'Punto de Medida'!C754</f>
        <v>0</v>
      </c>
      <c r="C754" s="20">
        <f>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workbookViewId="0">
      <selection activeCell="C11" sqref="C11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5" bestFit="1" customWidth="1"/>
  </cols>
  <sheetData>
    <row r="2" spans="2:9" x14ac:dyDescent="0.2">
      <c r="C2" s="69"/>
      <c r="D2" s="69"/>
      <c r="E2" s="69" t="s">
        <v>77</v>
      </c>
    </row>
    <row r="3" spans="2:9" x14ac:dyDescent="0.2">
      <c r="B3" s="29"/>
      <c r="C3" s="46">
        <f>'Energía Transada'!I8</f>
        <v>44774</v>
      </c>
      <c r="D3" s="27"/>
      <c r="E3" s="67">
        <f>EDATE(C3,1)</f>
        <v>44805</v>
      </c>
      <c r="F3" s="28"/>
      <c r="G3" s="70" t="s">
        <v>80</v>
      </c>
    </row>
    <row r="4" spans="2:9" x14ac:dyDescent="0.2">
      <c r="B4" s="30" t="s">
        <v>45</v>
      </c>
      <c r="C4" s="31">
        <v>603600</v>
      </c>
      <c r="D4" s="26" t="s">
        <v>46</v>
      </c>
      <c r="E4" s="31">
        <v>469200</v>
      </c>
      <c r="F4" s="32" t="s">
        <v>46</v>
      </c>
      <c r="G4" s="62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63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63"/>
    </row>
    <row r="7" spans="2:9" x14ac:dyDescent="0.2">
      <c r="B7" s="30" t="s">
        <v>99</v>
      </c>
      <c r="C7" s="26">
        <v>281.14800000000002</v>
      </c>
      <c r="D7" s="25"/>
      <c r="E7" s="33">
        <v>281.14800000000002</v>
      </c>
      <c r="F7" s="34"/>
      <c r="G7" s="63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41.78</v>
      </c>
      <c r="F8" s="32" t="s">
        <v>48</v>
      </c>
      <c r="G8" s="63"/>
    </row>
    <row r="9" spans="2:9" x14ac:dyDescent="0.2">
      <c r="B9" s="30" t="s">
        <v>51</v>
      </c>
      <c r="C9" s="26">
        <v>953.71</v>
      </c>
      <c r="D9" s="84" t="s">
        <v>58</v>
      </c>
      <c r="E9" s="26">
        <v>905.41</v>
      </c>
      <c r="F9" s="26" t="s">
        <v>58</v>
      </c>
      <c r="G9" s="63" t="s">
        <v>101</v>
      </c>
    </row>
    <row r="10" spans="2:9" s="11" customFormat="1" ht="25" customHeight="1" x14ac:dyDescent="0.2">
      <c r="B10" s="106" t="s">
        <v>52</v>
      </c>
      <c r="C10" s="55">
        <f>C4/1000*C8</f>
        <v>25218.408000000003</v>
      </c>
      <c r="D10" s="56" t="s">
        <v>53</v>
      </c>
      <c r="E10" s="57">
        <f>E4/1000*E8</f>
        <v>19603.175999999999</v>
      </c>
      <c r="F10" s="58" t="s">
        <v>53</v>
      </c>
      <c r="G10" s="68"/>
    </row>
    <row r="11" spans="2:9" s="11" customFormat="1" ht="25" customHeight="1" x14ac:dyDescent="0.2">
      <c r="B11" s="107"/>
      <c r="C11" s="82">
        <f>ROUND(C9*C10,0)</f>
        <v>24051048</v>
      </c>
      <c r="D11" s="59" t="s">
        <v>54</v>
      </c>
      <c r="E11" s="61">
        <f>ROUND(E9*E10,0)</f>
        <v>17748912</v>
      </c>
      <c r="F11" s="60" t="s">
        <v>54</v>
      </c>
      <c r="G11" s="66"/>
    </row>
    <row r="12" spans="2:9" x14ac:dyDescent="0.2">
      <c r="B12" s="62"/>
      <c r="E12" s="64"/>
      <c r="F12" s="65"/>
      <c r="G12" s="63"/>
    </row>
    <row r="13" spans="2:9" s="91" customFormat="1" ht="18" customHeight="1" x14ac:dyDescent="0.2">
      <c r="B13" s="93" t="s">
        <v>57</v>
      </c>
      <c r="C13" s="91">
        <v>905.41</v>
      </c>
      <c r="D13" s="94" t="s">
        <v>58</v>
      </c>
      <c r="E13" s="95"/>
      <c r="F13" s="96"/>
      <c r="G13" s="97" t="s">
        <v>59</v>
      </c>
    </row>
    <row r="14" spans="2:9" s="91" customFormat="1" ht="18" customHeight="1" x14ac:dyDescent="0.2">
      <c r="B14" s="93" t="s">
        <v>61</v>
      </c>
      <c r="C14" s="98">
        <f>C13*C10</f>
        <v>22832998.787280001</v>
      </c>
      <c r="D14" s="94" t="s">
        <v>54</v>
      </c>
      <c r="E14" s="95"/>
      <c r="F14" s="96"/>
      <c r="G14" s="97"/>
    </row>
    <row r="15" spans="2:9" s="91" customFormat="1" ht="18" customHeight="1" x14ac:dyDescent="0.2">
      <c r="B15" s="93" t="s">
        <v>55</v>
      </c>
      <c r="C15" s="99">
        <v>47008099.325243942</v>
      </c>
      <c r="D15" s="91" t="s">
        <v>54</v>
      </c>
      <c r="E15" s="95"/>
      <c r="F15" s="96"/>
      <c r="G15" s="97" t="s">
        <v>79</v>
      </c>
      <c r="H15" s="100" t="s">
        <v>81</v>
      </c>
      <c r="I15" s="98">
        <f ca="1">SUMPRODUCT('Energía Transada'!D10:D754,CMG!F3:F747)</f>
        <v>47008099.325243942</v>
      </c>
    </row>
    <row r="16" spans="2:9" s="91" customFormat="1" ht="18" customHeight="1" x14ac:dyDescent="0.2">
      <c r="B16" s="93" t="s">
        <v>56</v>
      </c>
      <c r="C16" s="98">
        <f>'E. Traspasada Pto. Entrega'!J10</f>
        <v>102011713.14937152</v>
      </c>
      <c r="D16" s="91" t="s">
        <v>54</v>
      </c>
      <c r="E16" s="95"/>
      <c r="F16" s="96"/>
      <c r="G16" s="101" t="s">
        <v>60</v>
      </c>
    </row>
    <row r="17" spans="2:7" s="91" customFormat="1" ht="26" customHeight="1" x14ac:dyDescent="0.2">
      <c r="B17" s="85" t="s">
        <v>73</v>
      </c>
      <c r="C17" s="86">
        <f>C15-C16</f>
        <v>-55003613.824127577</v>
      </c>
      <c r="D17" s="87" t="s">
        <v>54</v>
      </c>
      <c r="E17" s="88"/>
      <c r="F17" s="89"/>
      <c r="G17" s="90" t="s">
        <v>83</v>
      </c>
    </row>
    <row r="18" spans="2:7" s="91" customFormat="1" ht="26" customHeight="1" x14ac:dyDescent="0.2">
      <c r="B18" s="85" t="s">
        <v>84</v>
      </c>
      <c r="C18" s="88"/>
      <c r="D18" s="89"/>
      <c r="E18" s="92">
        <f>C14-C11</f>
        <v>-1218049.2127199993</v>
      </c>
      <c r="F18" s="87" t="s">
        <v>54</v>
      </c>
      <c r="G18" s="90" t="s">
        <v>83</v>
      </c>
    </row>
    <row r="26" spans="2:7" x14ac:dyDescent="0.2">
      <c r="B26" s="81">
        <v>44470</v>
      </c>
      <c r="C26">
        <v>281.14800000000002</v>
      </c>
      <c r="D26" s="81"/>
      <c r="E26">
        <v>274.31</v>
      </c>
    </row>
    <row r="27" spans="2:7" x14ac:dyDescent="0.2">
      <c r="B27" s="81">
        <f>EDATE(B26,6)</f>
        <v>44652</v>
      </c>
      <c r="D27" s="81"/>
    </row>
    <row r="28" spans="2:7" x14ac:dyDescent="0.2">
      <c r="B28" s="81">
        <f>EDATE(B27,6)</f>
        <v>44835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/>
  </sheetViews>
  <sheetFormatPr baseColWidth="10" defaultRowHeight="16" x14ac:dyDescent="0.2"/>
  <cols>
    <col min="1" max="1" width="26.33203125" style="79" customWidth="1"/>
    <col min="2" max="2" width="26.33203125" style="71" customWidth="1"/>
    <col min="3" max="3" width="26.33203125" style="72" customWidth="1"/>
    <col min="4" max="16384" width="10.83203125" style="73"/>
  </cols>
  <sheetData>
    <row r="1" spans="1:3" x14ac:dyDescent="0.2">
      <c r="A1" s="8" t="s">
        <v>85</v>
      </c>
      <c r="B1" s="71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74" t="s">
        <v>97</v>
      </c>
      <c r="C3" s="75"/>
    </row>
    <row r="4" spans="1:3" x14ac:dyDescent="0.2">
      <c r="A4" s="3" t="s">
        <v>3</v>
      </c>
      <c r="B4" s="71" t="s">
        <v>5</v>
      </c>
    </row>
    <row r="5" spans="1:3" x14ac:dyDescent="0.2">
      <c r="A5" s="3" t="s">
        <v>88</v>
      </c>
      <c r="B5" s="71" t="s">
        <v>89</v>
      </c>
    </row>
    <row r="6" spans="1:3" x14ac:dyDescent="0.2">
      <c r="A6" s="3" t="s">
        <v>90</v>
      </c>
      <c r="B6" s="71" t="s">
        <v>98</v>
      </c>
    </row>
    <row r="7" spans="1:3" x14ac:dyDescent="0.2">
      <c r="A7" s="3" t="s">
        <v>91</v>
      </c>
      <c r="B7" s="71" t="s">
        <v>96</v>
      </c>
    </row>
    <row r="8" spans="1:3" x14ac:dyDescent="0.2">
      <c r="A8" s="3" t="s">
        <v>92</v>
      </c>
      <c r="B8" s="71" t="s">
        <v>14</v>
      </c>
    </row>
    <row r="9" spans="1:3" x14ac:dyDescent="0.2">
      <c r="A9" s="76" t="s">
        <v>93</v>
      </c>
      <c r="B9" s="71" t="s">
        <v>94</v>
      </c>
    </row>
    <row r="10" spans="1:3" x14ac:dyDescent="0.2">
      <c r="A10" s="76" t="s">
        <v>95</v>
      </c>
    </row>
    <row r="11" spans="1:3" x14ac:dyDescent="0.2">
      <c r="A11" s="3" t="s">
        <v>20</v>
      </c>
      <c r="B11" s="71">
        <f ca="1">SUM(B13:B757)</f>
        <v>603600.00000000047</v>
      </c>
    </row>
    <row r="12" spans="1:3" ht="17" thickBot="1" x14ac:dyDescent="0.25">
      <c r="A12" s="6" t="s">
        <v>21</v>
      </c>
      <c r="B12" s="77" t="s">
        <v>22</v>
      </c>
      <c r="C12" s="78"/>
    </row>
    <row r="13" spans="1:3" ht="17" thickTop="1" x14ac:dyDescent="0.2">
      <c r="A13" s="79">
        <v>1</v>
      </c>
      <c r="B13" s="80">
        <f ca="1">'Energía Transada'!D10</f>
        <v>0</v>
      </c>
    </row>
    <row r="14" spans="1:3" x14ac:dyDescent="0.2">
      <c r="A14" s="79">
        <v>2</v>
      </c>
      <c r="B14" s="80">
        <f ca="1">'Energía Transada'!D11</f>
        <v>0</v>
      </c>
    </row>
    <row r="15" spans="1:3" x14ac:dyDescent="0.2">
      <c r="A15" s="79">
        <v>3</v>
      </c>
      <c r="B15" s="80">
        <f ca="1">'Energía Transada'!D12</f>
        <v>0</v>
      </c>
    </row>
    <row r="16" spans="1:3" x14ac:dyDescent="0.2">
      <c r="A16" s="79">
        <v>4</v>
      </c>
      <c r="B16" s="80">
        <f ca="1">'Energía Transada'!D13</f>
        <v>0</v>
      </c>
    </row>
    <row r="17" spans="1:2" x14ac:dyDescent="0.2">
      <c r="A17" s="79">
        <v>5</v>
      </c>
      <c r="B17" s="80">
        <f ca="1">'Energía Transada'!D14</f>
        <v>0</v>
      </c>
    </row>
    <row r="18" spans="1:2" x14ac:dyDescent="0.2">
      <c r="A18" s="79">
        <v>6</v>
      </c>
      <c r="B18" s="80">
        <f ca="1">'Energía Transada'!D15</f>
        <v>0</v>
      </c>
    </row>
    <row r="19" spans="1:2" x14ac:dyDescent="0.2">
      <c r="A19" s="79">
        <v>7</v>
      </c>
      <c r="B19" s="80">
        <f ca="1">'Energía Transada'!D16</f>
        <v>0</v>
      </c>
    </row>
    <row r="20" spans="1:2" s="72" customFormat="1" x14ac:dyDescent="0.2">
      <c r="A20" s="79">
        <v>8</v>
      </c>
      <c r="B20" s="80">
        <f ca="1">'Energía Transada'!D17</f>
        <v>163.98323625426059</v>
      </c>
    </row>
    <row r="21" spans="1:2" s="72" customFormat="1" x14ac:dyDescent="0.2">
      <c r="A21" s="79">
        <v>9</v>
      </c>
      <c r="B21" s="80">
        <f ca="1">'Energía Transada'!D18</f>
        <v>19.269919467666565</v>
      </c>
    </row>
    <row r="22" spans="1:2" s="72" customFormat="1" x14ac:dyDescent="0.2">
      <c r="A22" s="79">
        <v>10</v>
      </c>
      <c r="B22" s="80">
        <f ca="1">'Energía Transada'!D19</f>
        <v>0</v>
      </c>
    </row>
    <row r="23" spans="1:2" s="72" customFormat="1" x14ac:dyDescent="0.2">
      <c r="A23" s="79">
        <v>11</v>
      </c>
      <c r="B23" s="80">
        <f ca="1">'Energía Transada'!D20</f>
        <v>0</v>
      </c>
    </row>
    <row r="24" spans="1:2" s="72" customFormat="1" x14ac:dyDescent="0.2">
      <c r="A24" s="79">
        <v>12</v>
      </c>
      <c r="B24" s="80">
        <f ca="1">'Energía Transada'!D21</f>
        <v>0</v>
      </c>
    </row>
    <row r="25" spans="1:2" s="72" customFormat="1" x14ac:dyDescent="0.2">
      <c r="A25" s="79">
        <v>13</v>
      </c>
      <c r="B25" s="80">
        <f ca="1">'Energía Transada'!D22</f>
        <v>0</v>
      </c>
    </row>
    <row r="26" spans="1:2" s="72" customFormat="1" x14ac:dyDescent="0.2">
      <c r="A26" s="79">
        <v>14</v>
      </c>
      <c r="B26" s="80">
        <f ca="1">'Energía Transada'!D23</f>
        <v>0</v>
      </c>
    </row>
    <row r="27" spans="1:2" s="72" customFormat="1" x14ac:dyDescent="0.2">
      <c r="A27" s="79">
        <v>15</v>
      </c>
      <c r="B27" s="80">
        <f ca="1">'Energía Transada'!D24</f>
        <v>0</v>
      </c>
    </row>
    <row r="28" spans="1:2" s="72" customFormat="1" x14ac:dyDescent="0.2">
      <c r="A28" s="79">
        <v>16</v>
      </c>
      <c r="B28" s="80">
        <f ca="1">'Energía Transada'!D25</f>
        <v>0</v>
      </c>
    </row>
    <row r="29" spans="1:2" s="72" customFormat="1" x14ac:dyDescent="0.2">
      <c r="A29" s="79">
        <v>17</v>
      </c>
      <c r="B29" s="80">
        <f ca="1">'Energía Transada'!D26</f>
        <v>12.090929862065297</v>
      </c>
    </row>
    <row r="30" spans="1:2" s="72" customFormat="1" x14ac:dyDescent="0.2">
      <c r="A30" s="79">
        <v>18</v>
      </c>
      <c r="B30" s="80">
        <f ca="1">'Energía Transada'!D27</f>
        <v>59.698966193947399</v>
      </c>
    </row>
    <row r="31" spans="1:2" s="72" customFormat="1" x14ac:dyDescent="0.2">
      <c r="A31" s="79">
        <v>19</v>
      </c>
      <c r="B31" s="80">
        <f ca="1">'Energía Transada'!D28</f>
        <v>0</v>
      </c>
    </row>
    <row r="32" spans="1:2" s="72" customFormat="1" x14ac:dyDescent="0.2">
      <c r="A32" s="79">
        <v>20</v>
      </c>
      <c r="B32" s="80">
        <f ca="1">'Energía Transada'!D29</f>
        <v>0</v>
      </c>
    </row>
    <row r="33" spans="1:2" s="72" customFormat="1" x14ac:dyDescent="0.2">
      <c r="A33" s="79">
        <v>21</v>
      </c>
      <c r="B33" s="80">
        <f ca="1">'Energía Transada'!D30</f>
        <v>207.81285700424726</v>
      </c>
    </row>
    <row r="34" spans="1:2" s="72" customFormat="1" x14ac:dyDescent="0.2">
      <c r="A34" s="79">
        <v>22</v>
      </c>
      <c r="B34" s="80">
        <f ca="1">'Energía Transada'!D31</f>
        <v>295.4720985042207</v>
      </c>
    </row>
    <row r="35" spans="1:2" s="72" customFormat="1" x14ac:dyDescent="0.2">
      <c r="A35" s="79">
        <v>23</v>
      </c>
      <c r="B35" s="80">
        <f ca="1">'Energía Transada'!D32</f>
        <v>221.41515309907072</v>
      </c>
    </row>
    <row r="36" spans="1:2" s="72" customFormat="1" x14ac:dyDescent="0.2">
      <c r="A36" s="79">
        <v>24</v>
      </c>
      <c r="B36" s="80">
        <f ca="1">'Energía Transada'!D33</f>
        <v>116.37519992237847</v>
      </c>
    </row>
    <row r="37" spans="1:2" s="72" customFormat="1" x14ac:dyDescent="0.2">
      <c r="A37" s="79">
        <v>25</v>
      </c>
      <c r="B37" s="80">
        <f ca="1">'Energía Transada'!D34</f>
        <v>1.5113662327581621</v>
      </c>
    </row>
    <row r="38" spans="1:2" s="72" customFormat="1" x14ac:dyDescent="0.2">
      <c r="A38" s="79">
        <v>26</v>
      </c>
      <c r="B38" s="80">
        <f ca="1">'Energía Transada'!D35</f>
        <v>0</v>
      </c>
    </row>
    <row r="39" spans="1:2" s="72" customFormat="1" x14ac:dyDescent="0.2">
      <c r="A39" s="79">
        <v>27</v>
      </c>
      <c r="B39" s="80">
        <f ca="1">'Energía Transada'!D36</f>
        <v>0</v>
      </c>
    </row>
    <row r="40" spans="1:2" s="72" customFormat="1" x14ac:dyDescent="0.2">
      <c r="A40" s="79">
        <v>28</v>
      </c>
      <c r="B40" s="80">
        <f ca="1">'Energía Transada'!D37</f>
        <v>0</v>
      </c>
    </row>
    <row r="41" spans="1:2" s="72" customFormat="1" x14ac:dyDescent="0.2">
      <c r="A41" s="79">
        <v>29</v>
      </c>
      <c r="B41" s="80">
        <f ca="1">'Energía Transada'!D38</f>
        <v>0</v>
      </c>
    </row>
    <row r="42" spans="1:2" s="72" customFormat="1" x14ac:dyDescent="0.2">
      <c r="A42" s="79">
        <v>30</v>
      </c>
      <c r="B42" s="80">
        <f ca="1">'Energía Transada'!D39</f>
        <v>0</v>
      </c>
    </row>
    <row r="43" spans="1:2" s="72" customFormat="1" x14ac:dyDescent="0.2">
      <c r="A43" s="79">
        <v>31</v>
      </c>
      <c r="B43" s="80">
        <f ca="1">'Energía Transada'!D40</f>
        <v>0</v>
      </c>
    </row>
    <row r="44" spans="1:2" s="72" customFormat="1" x14ac:dyDescent="0.2">
      <c r="A44" s="79">
        <v>32</v>
      </c>
      <c r="B44" s="80">
        <f ca="1">'Energía Transada'!D41</f>
        <v>0</v>
      </c>
    </row>
    <row r="45" spans="1:2" s="72" customFormat="1" x14ac:dyDescent="0.2">
      <c r="A45" s="79">
        <v>33</v>
      </c>
      <c r="B45" s="80">
        <f ca="1">'Energía Transada'!D42</f>
        <v>0</v>
      </c>
    </row>
    <row r="46" spans="1:2" s="72" customFormat="1" x14ac:dyDescent="0.2">
      <c r="A46" s="79">
        <v>34</v>
      </c>
      <c r="B46" s="80">
        <f ca="1">'Energía Transada'!D43</f>
        <v>0</v>
      </c>
    </row>
    <row r="47" spans="1:2" s="72" customFormat="1" x14ac:dyDescent="0.2">
      <c r="A47" s="79">
        <v>35</v>
      </c>
      <c r="B47" s="80">
        <f ca="1">'Energía Transada'!D44</f>
        <v>0</v>
      </c>
    </row>
    <row r="48" spans="1:2" s="72" customFormat="1" x14ac:dyDescent="0.2">
      <c r="A48" s="79">
        <v>36</v>
      </c>
      <c r="B48" s="80">
        <f ca="1">'Energía Transada'!D45</f>
        <v>0</v>
      </c>
    </row>
    <row r="49" spans="1:2" s="72" customFormat="1" x14ac:dyDescent="0.2">
      <c r="A49" s="79">
        <v>37</v>
      </c>
      <c r="B49" s="80">
        <f ca="1">'Energía Transada'!D46</f>
        <v>0</v>
      </c>
    </row>
    <row r="50" spans="1:2" s="72" customFormat="1" x14ac:dyDescent="0.2">
      <c r="A50" s="79">
        <v>38</v>
      </c>
      <c r="B50" s="80">
        <f ca="1">'Energía Transada'!D47</f>
        <v>0</v>
      </c>
    </row>
    <row r="51" spans="1:2" s="72" customFormat="1" x14ac:dyDescent="0.2">
      <c r="A51" s="79">
        <v>39</v>
      </c>
      <c r="B51" s="80">
        <f ca="1">'Energía Transada'!D48</f>
        <v>0</v>
      </c>
    </row>
    <row r="52" spans="1:2" s="72" customFormat="1" x14ac:dyDescent="0.2">
      <c r="A52" s="79">
        <v>40</v>
      </c>
      <c r="B52" s="80">
        <f ca="1">'Energía Transada'!D49</f>
        <v>0</v>
      </c>
    </row>
    <row r="53" spans="1:2" s="72" customFormat="1" x14ac:dyDescent="0.2">
      <c r="A53" s="79">
        <v>41</v>
      </c>
      <c r="B53" s="80">
        <f ca="1">'Energía Transada'!D50</f>
        <v>0.37784155818954052</v>
      </c>
    </row>
    <row r="54" spans="1:2" s="72" customFormat="1" x14ac:dyDescent="0.2">
      <c r="A54" s="79">
        <v>42</v>
      </c>
      <c r="B54" s="80">
        <f ca="1">'Energía Transada'!D51</f>
        <v>1.1335246745686216</v>
      </c>
    </row>
    <row r="55" spans="1:2" s="72" customFormat="1" x14ac:dyDescent="0.2">
      <c r="A55" s="79">
        <v>43</v>
      </c>
      <c r="B55" s="80">
        <f ca="1">'Energía Transada'!D52</f>
        <v>1.1335246745686216</v>
      </c>
    </row>
    <row r="56" spans="1:2" s="72" customFormat="1" x14ac:dyDescent="0.2">
      <c r="A56" s="79">
        <v>44</v>
      </c>
      <c r="B56" s="80">
        <f ca="1">'Energía Transada'!D53</f>
        <v>0</v>
      </c>
    </row>
    <row r="57" spans="1:2" s="72" customFormat="1" x14ac:dyDescent="0.2">
      <c r="A57" s="79">
        <v>45</v>
      </c>
      <c r="B57" s="80">
        <f ca="1">'Energía Transada'!D54</f>
        <v>0</v>
      </c>
    </row>
    <row r="58" spans="1:2" s="72" customFormat="1" x14ac:dyDescent="0.2">
      <c r="A58" s="79">
        <v>46</v>
      </c>
      <c r="B58" s="80">
        <f ca="1">'Energía Transada'!D55</f>
        <v>0</v>
      </c>
    </row>
    <row r="59" spans="1:2" s="72" customFormat="1" x14ac:dyDescent="0.2">
      <c r="A59" s="79">
        <v>47</v>
      </c>
      <c r="B59" s="80">
        <f ca="1">'Energía Transada'!D56</f>
        <v>0</v>
      </c>
    </row>
    <row r="60" spans="1:2" s="72" customFormat="1" x14ac:dyDescent="0.2">
      <c r="A60" s="79">
        <v>48</v>
      </c>
      <c r="B60" s="80">
        <f ca="1">'Energía Transada'!D57</f>
        <v>0</v>
      </c>
    </row>
    <row r="61" spans="1:2" s="72" customFormat="1" x14ac:dyDescent="0.2">
      <c r="A61" s="79">
        <v>49</v>
      </c>
      <c r="B61" s="80">
        <f ca="1">'Energía Transada'!D58</f>
        <v>0</v>
      </c>
    </row>
    <row r="62" spans="1:2" s="72" customFormat="1" x14ac:dyDescent="0.2">
      <c r="A62" s="79">
        <v>50</v>
      </c>
      <c r="B62" s="80">
        <f ca="1">'Energía Transada'!D59</f>
        <v>0</v>
      </c>
    </row>
    <row r="63" spans="1:2" s="72" customFormat="1" x14ac:dyDescent="0.2">
      <c r="A63" s="79">
        <v>51</v>
      </c>
      <c r="B63" s="80">
        <f ca="1">'Energía Transada'!D60</f>
        <v>1.8892077909477025</v>
      </c>
    </row>
    <row r="64" spans="1:2" s="72" customFormat="1" x14ac:dyDescent="0.2">
      <c r="A64" s="79">
        <v>52</v>
      </c>
      <c r="B64" s="80">
        <f ca="1">'Energía Transada'!D61</f>
        <v>37.40631426076451</v>
      </c>
    </row>
    <row r="65" spans="1:2" s="72" customFormat="1" x14ac:dyDescent="0.2">
      <c r="A65" s="79">
        <v>53</v>
      </c>
      <c r="B65" s="80">
        <f ca="1">'Energía Transada'!D62</f>
        <v>91.437657081868807</v>
      </c>
    </row>
    <row r="66" spans="1:2" s="72" customFormat="1" x14ac:dyDescent="0.2">
      <c r="A66" s="79">
        <v>54</v>
      </c>
      <c r="B66" s="80">
        <f ca="1">'Energía Transada'!D63</f>
        <v>16.247187002150241</v>
      </c>
    </row>
    <row r="67" spans="1:2" s="72" customFormat="1" x14ac:dyDescent="0.2">
      <c r="A67" s="79">
        <v>55</v>
      </c>
      <c r="B67" s="80">
        <f ca="1">'Energía Transada'!D64</f>
        <v>3.4005740237058646</v>
      </c>
    </row>
    <row r="68" spans="1:2" s="72" customFormat="1" x14ac:dyDescent="0.2">
      <c r="A68" s="79">
        <v>56</v>
      </c>
      <c r="B68" s="80">
        <f ca="1">'Energía Transada'!D65</f>
        <v>273.17944657103777</v>
      </c>
    </row>
    <row r="69" spans="1:2" s="72" customFormat="1" x14ac:dyDescent="0.2">
      <c r="A69" s="79">
        <v>57</v>
      </c>
      <c r="B69" s="80">
        <f ca="1">'Energía Transada'!D66</f>
        <v>935.15785651911278</v>
      </c>
    </row>
    <row r="70" spans="1:2" s="72" customFormat="1" x14ac:dyDescent="0.2">
      <c r="A70" s="79">
        <v>58</v>
      </c>
      <c r="B70" s="80">
        <f ca="1">'Energía Transada'!D67</f>
        <v>1823.841201380912</v>
      </c>
    </row>
    <row r="71" spans="1:2" s="72" customFormat="1" x14ac:dyDescent="0.2">
      <c r="A71" s="79">
        <v>59</v>
      </c>
      <c r="B71" s="80">
        <f ca="1">'Energía Transada'!D68</f>
        <v>1343.6045809220061</v>
      </c>
    </row>
    <row r="72" spans="1:2" s="72" customFormat="1" x14ac:dyDescent="0.2">
      <c r="A72" s="79">
        <v>60</v>
      </c>
      <c r="B72" s="80">
        <f ca="1">'Energía Transada'!D69</f>
        <v>1886.9407415985652</v>
      </c>
    </row>
    <row r="73" spans="1:2" s="72" customFormat="1" x14ac:dyDescent="0.2">
      <c r="A73" s="79">
        <v>61</v>
      </c>
      <c r="B73" s="80">
        <f ca="1">'Energía Transada'!D70</f>
        <v>2322.2142166329158</v>
      </c>
    </row>
    <row r="74" spans="1:2" s="72" customFormat="1" x14ac:dyDescent="0.2">
      <c r="A74" s="79">
        <v>62</v>
      </c>
      <c r="B74" s="80">
        <f ca="1">'Energía Transada'!D71</f>
        <v>2863.6611695185275</v>
      </c>
    </row>
    <row r="75" spans="1:2" s="72" customFormat="1" x14ac:dyDescent="0.2">
      <c r="A75" s="79">
        <v>63</v>
      </c>
      <c r="B75" s="80">
        <f ca="1">'Energía Transada'!D72</f>
        <v>3012.9085850033962</v>
      </c>
    </row>
    <row r="76" spans="1:2" s="72" customFormat="1" x14ac:dyDescent="0.2">
      <c r="A76" s="79">
        <v>64</v>
      </c>
      <c r="B76" s="80">
        <f ca="1">'Energía Transada'!D73</f>
        <v>2294.6317828850792</v>
      </c>
    </row>
    <row r="77" spans="1:2" s="72" customFormat="1" x14ac:dyDescent="0.2">
      <c r="A77" s="79">
        <v>65</v>
      </c>
      <c r="B77" s="80">
        <f ca="1">'Energía Transada'!D74</f>
        <v>699.38472420883943</v>
      </c>
    </row>
    <row r="78" spans="1:2" s="72" customFormat="1" x14ac:dyDescent="0.2">
      <c r="A78" s="79">
        <v>66</v>
      </c>
      <c r="B78" s="80">
        <f ca="1">'Energía Transada'!D75</f>
        <v>228.59414270467201</v>
      </c>
    </row>
    <row r="79" spans="1:2" s="72" customFormat="1" x14ac:dyDescent="0.2">
      <c r="A79" s="79">
        <v>67</v>
      </c>
      <c r="B79" s="80">
        <f ca="1">'Energía Transada'!D76</f>
        <v>4.5340986982744864</v>
      </c>
    </row>
    <row r="80" spans="1:2" s="72" customFormat="1" x14ac:dyDescent="0.2">
      <c r="A80" s="79">
        <v>68</v>
      </c>
      <c r="B80" s="80">
        <f ca="1">'Energía Transada'!D77</f>
        <v>85.014350592646608</v>
      </c>
    </row>
    <row r="81" spans="1:2" s="72" customFormat="1" x14ac:dyDescent="0.2">
      <c r="A81" s="79">
        <v>69</v>
      </c>
      <c r="B81" s="80">
        <f ca="1">'Energía Transada'!D78</f>
        <v>46.096670099123941</v>
      </c>
    </row>
    <row r="82" spans="1:2" s="72" customFormat="1" x14ac:dyDescent="0.2">
      <c r="A82" s="79">
        <v>70</v>
      </c>
      <c r="B82" s="80">
        <f ca="1">'Energía Transada'!D79</f>
        <v>121.66498173703204</v>
      </c>
    </row>
    <row r="83" spans="1:2" s="72" customFormat="1" x14ac:dyDescent="0.2">
      <c r="A83" s="79">
        <v>71</v>
      </c>
      <c r="B83" s="80">
        <f ca="1">'Energía Transada'!D80</f>
        <v>11.713088303875756</v>
      </c>
    </row>
    <row r="84" spans="1:2" s="72" customFormat="1" x14ac:dyDescent="0.2">
      <c r="A84" s="79">
        <v>72</v>
      </c>
      <c r="B84" s="80">
        <f ca="1">'Energía Transada'!D81</f>
        <v>0</v>
      </c>
    </row>
    <row r="85" spans="1:2" s="72" customFormat="1" x14ac:dyDescent="0.2">
      <c r="A85" s="79">
        <v>73</v>
      </c>
      <c r="B85" s="80">
        <f ca="1">'Energía Transada'!D82</f>
        <v>0</v>
      </c>
    </row>
    <row r="86" spans="1:2" s="72" customFormat="1" x14ac:dyDescent="0.2">
      <c r="A86" s="79">
        <v>74</v>
      </c>
      <c r="B86" s="80">
        <f ca="1">'Energía Transada'!D83</f>
        <v>0</v>
      </c>
    </row>
    <row r="87" spans="1:2" s="72" customFormat="1" x14ac:dyDescent="0.2">
      <c r="A87" s="79">
        <v>75</v>
      </c>
      <c r="B87" s="80">
        <f ca="1">'Energía Transada'!D84</f>
        <v>17.002870118529323</v>
      </c>
    </row>
    <row r="88" spans="1:2" s="72" customFormat="1" x14ac:dyDescent="0.2">
      <c r="A88" s="79">
        <v>76</v>
      </c>
      <c r="B88" s="80">
        <f ca="1">'Energía Transada'!D85</f>
        <v>50.630768797398424</v>
      </c>
    </row>
    <row r="89" spans="1:2" s="72" customFormat="1" x14ac:dyDescent="0.2">
      <c r="A89" s="79">
        <v>77</v>
      </c>
      <c r="B89" s="80">
        <f ca="1">'Energía Transada'!D86</f>
        <v>66.877955799548673</v>
      </c>
    </row>
    <row r="90" spans="1:2" s="72" customFormat="1" x14ac:dyDescent="0.2">
      <c r="A90" s="79">
        <v>78</v>
      </c>
      <c r="B90" s="80">
        <f ca="1">'Energía Transada'!D87</f>
        <v>4.9119402564640264</v>
      </c>
    </row>
    <row r="91" spans="1:2" s="72" customFormat="1" x14ac:dyDescent="0.2">
      <c r="A91" s="79">
        <v>79</v>
      </c>
      <c r="B91" s="80">
        <f ca="1">'Energía Transada'!D88</f>
        <v>97.105280454711902</v>
      </c>
    </row>
    <row r="92" spans="1:2" s="72" customFormat="1" x14ac:dyDescent="0.2">
      <c r="A92" s="79">
        <v>80</v>
      </c>
      <c r="B92" s="80">
        <f ca="1">'Energía Transada'!D89</f>
        <v>99.372329803849155</v>
      </c>
    </row>
    <row r="93" spans="1:2" s="72" customFormat="1" x14ac:dyDescent="0.2">
      <c r="A93" s="79">
        <v>81</v>
      </c>
      <c r="B93" s="80">
        <f ca="1">'Energía Transada'!D90</f>
        <v>102.01722071117594</v>
      </c>
    </row>
    <row r="94" spans="1:2" s="72" customFormat="1" x14ac:dyDescent="0.2">
      <c r="A94" s="79">
        <v>82</v>
      </c>
      <c r="B94" s="80">
        <f ca="1">'Energía Transada'!D91</f>
        <v>0</v>
      </c>
    </row>
    <row r="95" spans="1:2" s="72" customFormat="1" x14ac:dyDescent="0.2">
      <c r="A95" s="79">
        <v>83</v>
      </c>
      <c r="B95" s="80">
        <f ca="1">'Energía Transada'!D92</f>
        <v>0</v>
      </c>
    </row>
    <row r="96" spans="1:2" s="72" customFormat="1" x14ac:dyDescent="0.2">
      <c r="A96" s="79">
        <v>84</v>
      </c>
      <c r="B96" s="80">
        <f ca="1">'Energía Transada'!D93</f>
        <v>0</v>
      </c>
    </row>
    <row r="97" spans="1:2" s="72" customFormat="1" x14ac:dyDescent="0.2">
      <c r="A97" s="79">
        <v>85</v>
      </c>
      <c r="B97" s="80">
        <f ca="1">'Energía Transada'!D94</f>
        <v>0</v>
      </c>
    </row>
    <row r="98" spans="1:2" s="72" customFormat="1" x14ac:dyDescent="0.2">
      <c r="A98" s="79">
        <v>86</v>
      </c>
      <c r="B98" s="80">
        <f ca="1">'Energía Transada'!D95</f>
        <v>0</v>
      </c>
    </row>
    <row r="99" spans="1:2" s="72" customFormat="1" x14ac:dyDescent="0.2">
      <c r="A99" s="79">
        <v>87</v>
      </c>
      <c r="B99" s="80">
        <f ca="1">'Energía Transada'!D96</f>
        <v>0</v>
      </c>
    </row>
    <row r="100" spans="1:2" s="72" customFormat="1" x14ac:dyDescent="0.2">
      <c r="A100" s="79">
        <v>88</v>
      </c>
      <c r="B100" s="80">
        <f ca="1">'Energía Transada'!D97</f>
        <v>0</v>
      </c>
    </row>
    <row r="101" spans="1:2" s="72" customFormat="1" x14ac:dyDescent="0.2">
      <c r="A101" s="79">
        <v>89</v>
      </c>
      <c r="B101" s="80">
        <f ca="1">'Energía Transada'!D98</f>
        <v>0</v>
      </c>
    </row>
    <row r="102" spans="1:2" s="72" customFormat="1" x14ac:dyDescent="0.2">
      <c r="A102" s="79">
        <v>90</v>
      </c>
      <c r="B102" s="80">
        <f ca="1">'Energía Transada'!D99</f>
        <v>0</v>
      </c>
    </row>
    <row r="103" spans="1:2" s="72" customFormat="1" x14ac:dyDescent="0.2">
      <c r="A103" s="79">
        <v>91</v>
      </c>
      <c r="B103" s="80">
        <f ca="1">'Energía Transada'!D100</f>
        <v>0</v>
      </c>
    </row>
    <row r="104" spans="1:2" s="72" customFormat="1" x14ac:dyDescent="0.2">
      <c r="A104" s="79">
        <v>92</v>
      </c>
      <c r="B104" s="80">
        <f ca="1">'Energía Transada'!D101</f>
        <v>468.52353215503024</v>
      </c>
    </row>
    <row r="105" spans="1:2" s="72" customFormat="1" x14ac:dyDescent="0.2">
      <c r="A105" s="79">
        <v>93</v>
      </c>
      <c r="B105" s="80">
        <f ca="1">'Energía Transada'!D102</f>
        <v>185.5202050710644</v>
      </c>
    </row>
    <row r="106" spans="1:2" s="72" customFormat="1" x14ac:dyDescent="0.2">
      <c r="A106" s="79">
        <v>94</v>
      </c>
      <c r="B106" s="80">
        <f ca="1">'Energía Transada'!D103</f>
        <v>6.4233064892221883</v>
      </c>
    </row>
    <row r="107" spans="1:2" s="72" customFormat="1" x14ac:dyDescent="0.2">
      <c r="A107" s="79">
        <v>95</v>
      </c>
      <c r="B107" s="80">
        <f ca="1">'Energía Transada'!D104</f>
        <v>0</v>
      </c>
    </row>
    <row r="108" spans="1:2" s="72" customFormat="1" x14ac:dyDescent="0.2">
      <c r="A108" s="79">
        <v>96</v>
      </c>
      <c r="B108" s="80">
        <f ca="1">'Energía Transada'!D105</f>
        <v>0</v>
      </c>
    </row>
    <row r="109" spans="1:2" s="72" customFormat="1" x14ac:dyDescent="0.2">
      <c r="A109" s="79">
        <v>97</v>
      </c>
      <c r="B109" s="80">
        <f ca="1">'Energía Transada'!D106</f>
        <v>61.5881739848951</v>
      </c>
    </row>
    <row r="110" spans="1:2" s="72" customFormat="1" x14ac:dyDescent="0.2">
      <c r="A110" s="79">
        <v>98</v>
      </c>
      <c r="B110" s="80">
        <f ca="1">'Energía Transada'!D107</f>
        <v>148.49173236848941</v>
      </c>
    </row>
    <row r="111" spans="1:2" s="72" customFormat="1" x14ac:dyDescent="0.2">
      <c r="A111" s="79">
        <v>99</v>
      </c>
      <c r="B111" s="80">
        <f ca="1">'Energía Transada'!D108</f>
        <v>11.335246745686215</v>
      </c>
    </row>
    <row r="112" spans="1:2" s="72" customFormat="1" x14ac:dyDescent="0.2">
      <c r="A112" s="79">
        <v>100</v>
      </c>
      <c r="B112" s="80">
        <f ca="1">'Energía Transada'!D109</f>
        <v>0</v>
      </c>
    </row>
    <row r="113" spans="1:2" s="72" customFormat="1" x14ac:dyDescent="0.2">
      <c r="A113" s="79">
        <v>101</v>
      </c>
      <c r="B113" s="80">
        <f ca="1">'Energía Transada'!D110</f>
        <v>263.73340761629925</v>
      </c>
    </row>
    <row r="114" spans="1:2" s="72" customFormat="1" x14ac:dyDescent="0.2">
      <c r="A114" s="79">
        <v>102</v>
      </c>
      <c r="B114" s="80">
        <f ca="1">'Energía Transada'!D111</f>
        <v>601.14591907955889</v>
      </c>
    </row>
    <row r="115" spans="1:2" s="72" customFormat="1" x14ac:dyDescent="0.2">
      <c r="A115" s="79">
        <v>103</v>
      </c>
      <c r="B115" s="80">
        <f ca="1">'Energía Transada'!D112</f>
        <v>545.98105158388603</v>
      </c>
    </row>
    <row r="116" spans="1:2" s="72" customFormat="1" x14ac:dyDescent="0.2">
      <c r="A116" s="79">
        <v>104</v>
      </c>
      <c r="B116" s="80">
        <f ca="1">'Energía Transada'!D113</f>
        <v>805.18036050191085</v>
      </c>
    </row>
    <row r="117" spans="1:2" s="72" customFormat="1" x14ac:dyDescent="0.2">
      <c r="A117" s="79">
        <v>105</v>
      </c>
      <c r="B117" s="80">
        <f ca="1">'Energía Transada'!D114</f>
        <v>745.10355274977383</v>
      </c>
    </row>
    <row r="118" spans="1:2" s="72" customFormat="1" x14ac:dyDescent="0.2">
      <c r="A118" s="79">
        <v>106</v>
      </c>
      <c r="B118" s="80">
        <f ca="1">'Energía Transada'!D115</f>
        <v>508.19689576493198</v>
      </c>
    </row>
    <row r="119" spans="1:2" s="72" customFormat="1" x14ac:dyDescent="0.2">
      <c r="A119" s="79">
        <v>107</v>
      </c>
      <c r="B119" s="80">
        <f ca="1">'Energía Transada'!D116</f>
        <v>425.82743607961214</v>
      </c>
    </row>
    <row r="120" spans="1:2" s="72" customFormat="1" x14ac:dyDescent="0.2">
      <c r="A120" s="79">
        <v>108</v>
      </c>
      <c r="B120" s="80">
        <f ca="1">'Energía Transada'!D117</f>
        <v>343.83581795248188</v>
      </c>
    </row>
    <row r="121" spans="1:2" s="72" customFormat="1" x14ac:dyDescent="0.2">
      <c r="A121" s="79">
        <v>109</v>
      </c>
      <c r="B121" s="80">
        <f ca="1">'Energía Transada'!D118</f>
        <v>500.26222304295163</v>
      </c>
    </row>
    <row r="122" spans="1:2" s="72" customFormat="1" x14ac:dyDescent="0.2">
      <c r="A122" s="79">
        <v>110</v>
      </c>
      <c r="B122" s="80">
        <f ca="1">'Energía Transada'!D119</f>
        <v>287.15958422405077</v>
      </c>
    </row>
    <row r="123" spans="1:2" s="72" customFormat="1" x14ac:dyDescent="0.2">
      <c r="A123" s="79">
        <v>111</v>
      </c>
      <c r="B123" s="80">
        <f ca="1">'Energía Transada'!D120</f>
        <v>162.09402846331287</v>
      </c>
    </row>
    <row r="124" spans="1:2" s="72" customFormat="1" x14ac:dyDescent="0.2">
      <c r="A124" s="79">
        <v>112</v>
      </c>
      <c r="B124" s="80">
        <f ca="1">'Energía Transada'!D121</f>
        <v>194.58840246761335</v>
      </c>
    </row>
    <row r="125" spans="1:2" s="72" customFormat="1" x14ac:dyDescent="0.2">
      <c r="A125" s="79">
        <v>113</v>
      </c>
      <c r="B125" s="80">
        <f ca="1">'Energía Transada'!D122</f>
        <v>367.26199456023335</v>
      </c>
    </row>
    <row r="126" spans="1:2" s="72" customFormat="1" x14ac:dyDescent="0.2">
      <c r="A126" s="79">
        <v>114</v>
      </c>
      <c r="B126" s="80">
        <f ca="1">'Energía Transada'!D123</f>
        <v>450.00929580374276</v>
      </c>
    </row>
    <row r="127" spans="1:2" s="72" customFormat="1" x14ac:dyDescent="0.2">
      <c r="A127" s="79">
        <v>115</v>
      </c>
      <c r="B127" s="80">
        <f ca="1">'Energía Transada'!D124</f>
        <v>610.59195803429748</v>
      </c>
    </row>
    <row r="128" spans="1:2" s="72" customFormat="1" x14ac:dyDescent="0.2">
      <c r="A128" s="79">
        <v>116</v>
      </c>
      <c r="B128" s="80">
        <f ca="1">'Energía Transada'!D125</f>
        <v>530.11170613992533</v>
      </c>
    </row>
    <row r="129" spans="1:2" s="72" customFormat="1" x14ac:dyDescent="0.2">
      <c r="A129" s="79">
        <v>117</v>
      </c>
      <c r="B129" s="80">
        <f ca="1">'Energía Transada'!D126</f>
        <v>709.96428783814656</v>
      </c>
    </row>
    <row r="130" spans="1:2" s="72" customFormat="1" x14ac:dyDescent="0.2">
      <c r="A130" s="79">
        <v>118</v>
      </c>
      <c r="B130" s="80">
        <f ca="1">'Energía Transada'!D127</f>
        <v>519.5321425106182</v>
      </c>
    </row>
    <row r="131" spans="1:2" s="72" customFormat="1" x14ac:dyDescent="0.2">
      <c r="A131" s="79">
        <v>119</v>
      </c>
      <c r="B131" s="80">
        <f ca="1">'Energía Transada'!D128</f>
        <v>737.92456314417257</v>
      </c>
    </row>
    <row r="132" spans="1:2" s="72" customFormat="1" x14ac:dyDescent="0.2">
      <c r="A132" s="79">
        <v>120</v>
      </c>
      <c r="B132" s="80">
        <f ca="1">'Energía Transada'!D129</f>
        <v>763.99563065925088</v>
      </c>
    </row>
    <row r="133" spans="1:2" s="72" customFormat="1" x14ac:dyDescent="0.2">
      <c r="A133" s="79">
        <v>121</v>
      </c>
      <c r="B133" s="80">
        <f ca="1">'Energía Transada'!D130</f>
        <v>375.57450884040327</v>
      </c>
    </row>
    <row r="134" spans="1:2" s="72" customFormat="1" x14ac:dyDescent="0.2">
      <c r="A134" s="79">
        <v>122</v>
      </c>
      <c r="B134" s="80">
        <f ca="1">'Energía Transada'!D131</f>
        <v>319.27611667016174</v>
      </c>
    </row>
    <row r="135" spans="1:2" s="72" customFormat="1" x14ac:dyDescent="0.2">
      <c r="A135" s="79">
        <v>123</v>
      </c>
      <c r="B135" s="80">
        <f ca="1">'Energía Transada'!D132</f>
        <v>510.84178667225876</v>
      </c>
    </row>
    <row r="136" spans="1:2" s="72" customFormat="1" x14ac:dyDescent="0.2">
      <c r="A136" s="79">
        <v>124</v>
      </c>
      <c r="B136" s="80">
        <f ca="1">'Energía Transada'!D133</f>
        <v>376.70803351497187</v>
      </c>
    </row>
    <row r="137" spans="1:2" s="72" customFormat="1" x14ac:dyDescent="0.2">
      <c r="A137" s="79">
        <v>125</v>
      </c>
      <c r="B137" s="80">
        <f ca="1">'Energía Transada'!D134</f>
        <v>238.41802321760005</v>
      </c>
    </row>
    <row r="138" spans="1:2" s="72" customFormat="1" x14ac:dyDescent="0.2">
      <c r="A138" s="79">
        <v>126</v>
      </c>
      <c r="B138" s="80">
        <f ca="1">'Energía Transada'!D135</f>
        <v>144.33547522840448</v>
      </c>
    </row>
    <row r="139" spans="1:2" s="72" customFormat="1" x14ac:dyDescent="0.2">
      <c r="A139" s="79">
        <v>127</v>
      </c>
      <c r="B139" s="80">
        <f ca="1">'Energía Transada'!D136</f>
        <v>3.0227324655163241</v>
      </c>
    </row>
    <row r="140" spans="1:2" s="72" customFormat="1" x14ac:dyDescent="0.2">
      <c r="A140" s="79">
        <v>128</v>
      </c>
      <c r="B140" s="80">
        <f ca="1">'Energía Transada'!D137</f>
        <v>0</v>
      </c>
    </row>
    <row r="141" spans="1:2" s="72" customFormat="1" x14ac:dyDescent="0.2">
      <c r="A141" s="79">
        <v>129</v>
      </c>
      <c r="B141" s="80">
        <f ca="1">'Energía Transada'!D138</f>
        <v>0</v>
      </c>
    </row>
    <row r="142" spans="1:2" s="72" customFormat="1" x14ac:dyDescent="0.2">
      <c r="A142" s="79">
        <v>130</v>
      </c>
      <c r="B142" s="80">
        <f ca="1">'Energía Transada'!D139</f>
        <v>0</v>
      </c>
    </row>
    <row r="143" spans="1:2" s="72" customFormat="1" x14ac:dyDescent="0.2">
      <c r="A143" s="79">
        <v>131</v>
      </c>
      <c r="B143" s="80">
        <f ca="1">'Energía Transada'!D140</f>
        <v>0</v>
      </c>
    </row>
    <row r="144" spans="1:2" s="72" customFormat="1" x14ac:dyDescent="0.2">
      <c r="A144" s="79">
        <v>132</v>
      </c>
      <c r="B144" s="80">
        <f ca="1">'Energía Transada'!D141</f>
        <v>462.47806722399758</v>
      </c>
    </row>
    <row r="145" spans="1:2" s="72" customFormat="1" x14ac:dyDescent="0.2">
      <c r="A145" s="79">
        <v>133</v>
      </c>
      <c r="B145" s="80">
        <f ca="1">'Energía Transada'!D142</f>
        <v>2973.6130629516838</v>
      </c>
    </row>
    <row r="146" spans="1:2" s="72" customFormat="1" x14ac:dyDescent="0.2">
      <c r="A146" s="79">
        <v>134</v>
      </c>
      <c r="B146" s="80">
        <f ca="1">'Energía Transada'!D143</f>
        <v>1343.9824224801955</v>
      </c>
    </row>
    <row r="147" spans="1:2" s="72" customFormat="1" x14ac:dyDescent="0.2">
      <c r="A147" s="79">
        <v>135</v>
      </c>
      <c r="B147" s="80">
        <f ca="1">'Energía Transada'!D144</f>
        <v>1290.7067627754705</v>
      </c>
    </row>
    <row r="148" spans="1:2" s="72" customFormat="1" x14ac:dyDescent="0.2">
      <c r="A148" s="79">
        <v>136</v>
      </c>
      <c r="B148" s="80">
        <f ca="1">'Energía Transada'!D145</f>
        <v>1029.6182460664979</v>
      </c>
    </row>
    <row r="149" spans="1:2" s="72" customFormat="1" x14ac:dyDescent="0.2">
      <c r="A149" s="79">
        <v>137</v>
      </c>
      <c r="B149" s="80">
        <f ca="1">'Energía Transada'!D146</f>
        <v>1191.7122745298107</v>
      </c>
    </row>
    <row r="150" spans="1:2" s="72" customFormat="1" x14ac:dyDescent="0.2">
      <c r="A150" s="79">
        <v>138</v>
      </c>
      <c r="B150" s="80">
        <f ca="1">'Energía Transada'!D147</f>
        <v>629.48403594377453</v>
      </c>
    </row>
    <row r="151" spans="1:2" s="72" customFormat="1" x14ac:dyDescent="0.2">
      <c r="A151" s="79">
        <v>139</v>
      </c>
      <c r="B151" s="80">
        <f ca="1">'Energía Transada'!D148</f>
        <v>620.41583854722546</v>
      </c>
    </row>
    <row r="152" spans="1:2" s="72" customFormat="1" x14ac:dyDescent="0.2">
      <c r="A152" s="79">
        <v>140</v>
      </c>
      <c r="B152" s="80">
        <f ca="1">'Energía Transada'!D149</f>
        <v>627.97266971101635</v>
      </c>
    </row>
    <row r="153" spans="1:2" s="72" customFormat="1" x14ac:dyDescent="0.2">
      <c r="A153" s="79">
        <v>141</v>
      </c>
      <c r="B153" s="80">
        <f ca="1">'Energía Transada'!D150</f>
        <v>767.39620468295675</v>
      </c>
    </row>
    <row r="154" spans="1:2" s="72" customFormat="1" x14ac:dyDescent="0.2">
      <c r="A154" s="79">
        <v>142</v>
      </c>
      <c r="B154" s="80">
        <f ca="1">'Energía Transada'!D151</f>
        <v>1434.6643964456853</v>
      </c>
    </row>
    <row r="155" spans="1:2" s="72" customFormat="1" x14ac:dyDescent="0.2">
      <c r="A155" s="79">
        <v>143</v>
      </c>
      <c r="B155" s="80">
        <f ca="1">'Energía Transada'!D152</f>
        <v>1822.3298351481537</v>
      </c>
    </row>
    <row r="156" spans="1:2" s="72" customFormat="1" x14ac:dyDescent="0.2">
      <c r="A156" s="79">
        <v>144</v>
      </c>
      <c r="B156" s="80">
        <f ca="1">'Energía Transada'!D153</f>
        <v>1307.7096328939997</v>
      </c>
    </row>
    <row r="157" spans="1:2" s="72" customFormat="1" x14ac:dyDescent="0.2">
      <c r="A157" s="79">
        <v>145</v>
      </c>
      <c r="B157" s="80">
        <f ca="1">'Energía Transada'!D154</f>
        <v>1013.7489006225371</v>
      </c>
    </row>
    <row r="158" spans="1:2" s="72" customFormat="1" x14ac:dyDescent="0.2">
      <c r="A158" s="79">
        <v>146</v>
      </c>
      <c r="B158" s="80">
        <f ca="1">'Energía Transada'!D155</f>
        <v>598.50102817223217</v>
      </c>
    </row>
    <row r="159" spans="1:2" s="72" customFormat="1" x14ac:dyDescent="0.2">
      <c r="A159" s="79">
        <v>147</v>
      </c>
      <c r="B159" s="80">
        <f ca="1">'Energía Transada'!D156</f>
        <v>549.3816256075919</v>
      </c>
    </row>
    <row r="160" spans="1:2" s="72" customFormat="1" x14ac:dyDescent="0.2">
      <c r="A160" s="79">
        <v>148</v>
      </c>
      <c r="B160" s="80">
        <f ca="1">'Energía Transada'!D157</f>
        <v>386.90975558608949</v>
      </c>
    </row>
    <row r="161" spans="1:2" s="72" customFormat="1" x14ac:dyDescent="0.2">
      <c r="A161" s="79">
        <v>149</v>
      </c>
      <c r="B161" s="80">
        <f ca="1">'Energía Transada'!D158</f>
        <v>351.39264911627265</v>
      </c>
    </row>
    <row r="162" spans="1:2" s="72" customFormat="1" x14ac:dyDescent="0.2">
      <c r="A162" s="79">
        <v>150</v>
      </c>
      <c r="B162" s="80">
        <f ca="1">'Energía Transada'!D159</f>
        <v>146.60252457754171</v>
      </c>
    </row>
    <row r="163" spans="1:2" s="72" customFormat="1" x14ac:dyDescent="0.2">
      <c r="A163" s="79">
        <v>151</v>
      </c>
      <c r="B163" s="80">
        <f ca="1">'Energía Transada'!D160</f>
        <v>179.85258169822129</v>
      </c>
    </row>
    <row r="164" spans="1:2" s="72" customFormat="1" x14ac:dyDescent="0.2">
      <c r="A164" s="79">
        <v>152</v>
      </c>
      <c r="B164" s="80">
        <f ca="1">'Energía Transada'!D161</f>
        <v>182.49747260554807</v>
      </c>
    </row>
    <row r="165" spans="1:2" s="72" customFormat="1" x14ac:dyDescent="0.2">
      <c r="A165" s="79">
        <v>153</v>
      </c>
      <c r="B165" s="80">
        <f ca="1">'Energía Transada'!D162</f>
        <v>401.64557635548158</v>
      </c>
    </row>
    <row r="166" spans="1:2" s="72" customFormat="1" x14ac:dyDescent="0.2">
      <c r="A166" s="79">
        <v>154</v>
      </c>
      <c r="B166" s="80">
        <f ca="1">'Energía Transada'!D163</f>
        <v>242.57428035768501</v>
      </c>
    </row>
    <row r="167" spans="1:2" s="72" customFormat="1" x14ac:dyDescent="0.2">
      <c r="A167" s="79">
        <v>155</v>
      </c>
      <c r="B167" s="80">
        <f ca="1">'Energía Transada'!D164</f>
        <v>21.914810374993348</v>
      </c>
    </row>
    <row r="168" spans="1:2" s="72" customFormat="1" x14ac:dyDescent="0.2">
      <c r="A168" s="79">
        <v>156</v>
      </c>
      <c r="B168" s="80">
        <f ca="1">'Energía Transada'!D165</f>
        <v>81.61377656894075</v>
      </c>
    </row>
    <row r="169" spans="1:2" s="72" customFormat="1" x14ac:dyDescent="0.2">
      <c r="A169" s="79">
        <v>157</v>
      </c>
      <c r="B169" s="80">
        <f ca="1">'Energía Transada'!D166</f>
        <v>41.184729842659912</v>
      </c>
    </row>
    <row r="170" spans="1:2" s="72" customFormat="1" x14ac:dyDescent="0.2">
      <c r="A170" s="79">
        <v>158</v>
      </c>
      <c r="B170" s="80">
        <f ca="1">'Energía Transada'!D167</f>
        <v>0</v>
      </c>
    </row>
    <row r="171" spans="1:2" s="72" customFormat="1" x14ac:dyDescent="0.2">
      <c r="A171" s="79">
        <v>159</v>
      </c>
      <c r="B171" s="80">
        <f ca="1">'Energía Transada'!D168</f>
        <v>0</v>
      </c>
    </row>
    <row r="172" spans="1:2" s="72" customFormat="1" x14ac:dyDescent="0.2">
      <c r="A172" s="79">
        <v>160</v>
      </c>
      <c r="B172" s="80">
        <f ca="1">'Energía Transada'!D169</f>
        <v>0</v>
      </c>
    </row>
    <row r="173" spans="1:2" s="72" customFormat="1" x14ac:dyDescent="0.2">
      <c r="A173" s="79">
        <v>161</v>
      </c>
      <c r="B173" s="80">
        <f ca="1">'Energía Transada'!D170</f>
        <v>0</v>
      </c>
    </row>
    <row r="174" spans="1:2" s="72" customFormat="1" x14ac:dyDescent="0.2">
      <c r="A174" s="79">
        <v>162</v>
      </c>
      <c r="B174" s="80">
        <f ca="1">'Energía Transada'!D171</f>
        <v>0</v>
      </c>
    </row>
    <row r="175" spans="1:2" s="72" customFormat="1" x14ac:dyDescent="0.2">
      <c r="A175" s="79">
        <v>163</v>
      </c>
      <c r="B175" s="80">
        <f ca="1">'Energía Transada'!D172</f>
        <v>0</v>
      </c>
    </row>
    <row r="176" spans="1:2" s="72" customFormat="1" x14ac:dyDescent="0.2">
      <c r="A176" s="79">
        <v>164</v>
      </c>
      <c r="B176" s="80">
        <f ca="1">'Energía Transada'!D173</f>
        <v>3.0227324655163241</v>
      </c>
    </row>
    <row r="177" spans="1:2" s="72" customFormat="1" x14ac:dyDescent="0.2">
      <c r="A177" s="79">
        <v>165</v>
      </c>
      <c r="B177" s="80">
        <f ca="1">'Energía Transada'!D174</f>
        <v>6.8011480474117292</v>
      </c>
    </row>
    <row r="178" spans="1:2" s="72" customFormat="1" x14ac:dyDescent="0.2">
      <c r="A178" s="79">
        <v>166</v>
      </c>
      <c r="B178" s="80">
        <f ca="1">'Energía Transada'!D175</f>
        <v>0</v>
      </c>
    </row>
    <row r="179" spans="1:2" s="72" customFormat="1" x14ac:dyDescent="0.2">
      <c r="A179" s="79">
        <v>167</v>
      </c>
      <c r="B179" s="80">
        <f ca="1">'Energía Transada'!D176</f>
        <v>0</v>
      </c>
    </row>
    <row r="180" spans="1:2" s="72" customFormat="1" x14ac:dyDescent="0.2">
      <c r="A180" s="79">
        <v>168</v>
      </c>
      <c r="B180" s="80">
        <f ca="1">'Energía Transada'!D177</f>
        <v>0</v>
      </c>
    </row>
    <row r="181" spans="1:2" s="72" customFormat="1" x14ac:dyDescent="0.2">
      <c r="A181" s="79">
        <v>169</v>
      </c>
      <c r="B181" s="80">
        <f ca="1">'Energía Transada'!D178</f>
        <v>0</v>
      </c>
    </row>
    <row r="182" spans="1:2" s="72" customFormat="1" x14ac:dyDescent="0.2">
      <c r="A182" s="79">
        <v>170</v>
      </c>
      <c r="B182" s="80">
        <f ca="1">'Energía Transada'!D179</f>
        <v>0</v>
      </c>
    </row>
    <row r="183" spans="1:2" s="72" customFormat="1" x14ac:dyDescent="0.2">
      <c r="A183" s="79">
        <v>171</v>
      </c>
      <c r="B183" s="80">
        <f ca="1">'Energía Transada'!D180</f>
        <v>0</v>
      </c>
    </row>
    <row r="184" spans="1:2" s="72" customFormat="1" x14ac:dyDescent="0.2">
      <c r="A184" s="79">
        <v>172</v>
      </c>
      <c r="B184" s="80">
        <f ca="1">'Energía Transada'!D181</f>
        <v>0</v>
      </c>
    </row>
    <row r="185" spans="1:2" s="72" customFormat="1" x14ac:dyDescent="0.2">
      <c r="A185" s="79">
        <v>173</v>
      </c>
      <c r="B185" s="80">
        <f ca="1">'Energía Transada'!D182</f>
        <v>0</v>
      </c>
    </row>
    <row r="186" spans="1:2" s="72" customFormat="1" x14ac:dyDescent="0.2">
      <c r="A186" s="79">
        <v>174</v>
      </c>
      <c r="B186" s="80">
        <f ca="1">'Energía Transada'!D183</f>
        <v>0</v>
      </c>
    </row>
    <row r="187" spans="1:2" s="72" customFormat="1" x14ac:dyDescent="0.2">
      <c r="A187" s="79">
        <v>175</v>
      </c>
      <c r="B187" s="80">
        <f ca="1">'Energía Transada'!D184</f>
        <v>0</v>
      </c>
    </row>
    <row r="188" spans="1:2" s="72" customFormat="1" x14ac:dyDescent="0.2">
      <c r="A188" s="79">
        <v>176</v>
      </c>
      <c r="B188" s="80">
        <f ca="1">'Energía Transada'!D185</f>
        <v>8.312514280169891</v>
      </c>
    </row>
    <row r="189" spans="1:2" s="72" customFormat="1" x14ac:dyDescent="0.2">
      <c r="A189" s="79">
        <v>177</v>
      </c>
      <c r="B189" s="80">
        <f ca="1">'Energía Transada'!D186</f>
        <v>183.63099728011667</v>
      </c>
    </row>
    <row r="190" spans="1:2" s="72" customFormat="1" x14ac:dyDescent="0.2">
      <c r="A190" s="79">
        <v>178</v>
      </c>
      <c r="B190" s="80">
        <f ca="1">'Energía Transada'!D187</f>
        <v>271.29023878009008</v>
      </c>
    </row>
    <row r="191" spans="1:2" s="72" customFormat="1" x14ac:dyDescent="0.2">
      <c r="A191" s="79">
        <v>179</v>
      </c>
      <c r="B191" s="80">
        <f ca="1">'Energía Transada'!D188</f>
        <v>390.31032960979536</v>
      </c>
    </row>
    <row r="192" spans="1:2" s="72" customFormat="1" x14ac:dyDescent="0.2">
      <c r="A192" s="79">
        <v>180</v>
      </c>
      <c r="B192" s="80">
        <f ca="1">'Energía Transada'!D189</f>
        <v>154.91503885771161</v>
      </c>
    </row>
    <row r="193" spans="1:2" s="72" customFormat="1" x14ac:dyDescent="0.2">
      <c r="A193" s="79">
        <v>181</v>
      </c>
      <c r="B193" s="80">
        <f ca="1">'Energía Transada'!D190</f>
        <v>228.97198426286155</v>
      </c>
    </row>
    <row r="194" spans="1:2" s="72" customFormat="1" x14ac:dyDescent="0.2">
      <c r="A194" s="79">
        <v>182</v>
      </c>
      <c r="B194" s="80">
        <f ca="1">'Energía Transada'!D191</f>
        <v>482.50366980804324</v>
      </c>
    </row>
    <row r="195" spans="1:2" s="72" customFormat="1" x14ac:dyDescent="0.2">
      <c r="A195" s="79">
        <v>183</v>
      </c>
      <c r="B195" s="80">
        <f ca="1">'Energía Transada'!D192</f>
        <v>345.72502574342957</v>
      </c>
    </row>
    <row r="196" spans="1:2" s="72" customFormat="1" x14ac:dyDescent="0.2">
      <c r="A196" s="79">
        <v>184</v>
      </c>
      <c r="B196" s="80">
        <f ca="1">'Energía Transada'!D193</f>
        <v>255.42089333612938</v>
      </c>
    </row>
    <row r="197" spans="1:2" s="72" customFormat="1" x14ac:dyDescent="0.2">
      <c r="A197" s="79">
        <v>185</v>
      </c>
      <c r="B197" s="80">
        <f ca="1">'Energía Transada'!D194</f>
        <v>69.522846706875455</v>
      </c>
    </row>
    <row r="198" spans="1:2" s="72" customFormat="1" x14ac:dyDescent="0.2">
      <c r="A198" s="79">
        <v>186</v>
      </c>
      <c r="B198" s="80">
        <f ca="1">'Energía Transada'!D195</f>
        <v>4.9119402564640264</v>
      </c>
    </row>
    <row r="199" spans="1:2" s="72" customFormat="1" x14ac:dyDescent="0.2">
      <c r="A199" s="79">
        <v>187</v>
      </c>
      <c r="B199" s="80">
        <f ca="1">'Energía Transada'!D196</f>
        <v>0</v>
      </c>
    </row>
    <row r="200" spans="1:2" s="72" customFormat="1" x14ac:dyDescent="0.2">
      <c r="A200" s="79">
        <v>188</v>
      </c>
      <c r="B200" s="80">
        <f ca="1">'Energía Transada'!D197</f>
        <v>0</v>
      </c>
    </row>
    <row r="201" spans="1:2" s="72" customFormat="1" x14ac:dyDescent="0.2">
      <c r="A201" s="79">
        <v>189</v>
      </c>
      <c r="B201" s="80">
        <f ca="1">'Energía Transada'!D198</f>
        <v>46.852353215503022</v>
      </c>
    </row>
    <row r="202" spans="1:2" s="72" customFormat="1" x14ac:dyDescent="0.2">
      <c r="A202" s="79">
        <v>190</v>
      </c>
      <c r="B202" s="80">
        <f ca="1">'Energía Transada'!D199</f>
        <v>59.698966193947399</v>
      </c>
    </row>
    <row r="203" spans="1:2" s="72" customFormat="1" x14ac:dyDescent="0.2">
      <c r="A203" s="79">
        <v>191</v>
      </c>
      <c r="B203" s="80">
        <f ca="1">'Energía Transada'!D200</f>
        <v>244.08564659044316</v>
      </c>
    </row>
    <row r="204" spans="1:2" s="72" customFormat="1" x14ac:dyDescent="0.2">
      <c r="A204" s="79">
        <v>192</v>
      </c>
      <c r="B204" s="80">
        <f ca="1">'Energía Transada'!D201</f>
        <v>448.12008801279501</v>
      </c>
    </row>
    <row r="205" spans="1:2" s="72" customFormat="1" x14ac:dyDescent="0.2">
      <c r="A205" s="79">
        <v>193</v>
      </c>
      <c r="B205" s="80">
        <f ca="1">'Energía Transada'!D202</f>
        <v>259.19930891802477</v>
      </c>
    </row>
    <row r="206" spans="1:2" s="72" customFormat="1" x14ac:dyDescent="0.2">
      <c r="A206" s="79">
        <v>194</v>
      </c>
      <c r="B206" s="80">
        <f ca="1">'Energía Transada'!D203</f>
        <v>1.8892077909477025</v>
      </c>
    </row>
    <row r="207" spans="1:2" s="72" customFormat="1" x14ac:dyDescent="0.2">
      <c r="A207" s="79">
        <v>195</v>
      </c>
      <c r="B207" s="80">
        <f ca="1">'Energía Transada'!D204</f>
        <v>88.792766174542024</v>
      </c>
    </row>
    <row r="208" spans="1:2" s="72" customFormat="1" x14ac:dyDescent="0.2">
      <c r="A208" s="79">
        <v>196</v>
      </c>
      <c r="B208" s="80">
        <f ca="1">'Energía Transada'!D205</f>
        <v>184.38668039649576</v>
      </c>
    </row>
    <row r="209" spans="1:2" s="72" customFormat="1" x14ac:dyDescent="0.2">
      <c r="A209" s="79">
        <v>197</v>
      </c>
      <c r="B209" s="80">
        <f ca="1">'Energía Transada'!D206</f>
        <v>201.01170895683555</v>
      </c>
    </row>
    <row r="210" spans="1:2" s="72" customFormat="1" x14ac:dyDescent="0.2">
      <c r="A210" s="79">
        <v>198</v>
      </c>
      <c r="B210" s="80">
        <f ca="1">'Energía Transada'!D207</f>
        <v>108.44052720039812</v>
      </c>
    </row>
    <row r="211" spans="1:2" s="72" customFormat="1" x14ac:dyDescent="0.2">
      <c r="A211" s="79">
        <v>199</v>
      </c>
      <c r="B211" s="80">
        <f ca="1">'Energía Transada'!D208</f>
        <v>176.45200767451541</v>
      </c>
    </row>
    <row r="212" spans="1:2" s="72" customFormat="1" x14ac:dyDescent="0.2">
      <c r="A212" s="79">
        <v>200</v>
      </c>
      <c r="B212" s="80">
        <f ca="1">'Energía Transada'!D209</f>
        <v>127.33260510987515</v>
      </c>
    </row>
    <row r="213" spans="1:2" s="72" customFormat="1" x14ac:dyDescent="0.2">
      <c r="A213" s="79">
        <v>201</v>
      </c>
      <c r="B213" s="80">
        <f ca="1">'Energía Transada'!D210</f>
        <v>220.28162842450212</v>
      </c>
    </row>
    <row r="214" spans="1:2" s="72" customFormat="1" x14ac:dyDescent="0.2">
      <c r="A214" s="79">
        <v>202</v>
      </c>
      <c r="B214" s="80">
        <f ca="1">'Energía Transada'!D211</f>
        <v>72.923420730581313</v>
      </c>
    </row>
    <row r="215" spans="1:2" s="72" customFormat="1" x14ac:dyDescent="0.2">
      <c r="A215" s="79">
        <v>203</v>
      </c>
      <c r="B215" s="80">
        <f ca="1">'Energía Transada'!D212</f>
        <v>0.37784155818954052</v>
      </c>
    </row>
    <row r="216" spans="1:2" s="72" customFormat="1" x14ac:dyDescent="0.2">
      <c r="A216" s="79">
        <v>204</v>
      </c>
      <c r="B216" s="80">
        <f ca="1">'Energía Transada'!D213</f>
        <v>1.1335246745686216</v>
      </c>
    </row>
    <row r="217" spans="1:2" s="72" customFormat="1" x14ac:dyDescent="0.2">
      <c r="A217" s="79">
        <v>205</v>
      </c>
      <c r="B217" s="80">
        <f ca="1">'Energía Transada'!D214</f>
        <v>0</v>
      </c>
    </row>
    <row r="218" spans="1:2" s="72" customFormat="1" x14ac:dyDescent="0.2">
      <c r="A218" s="79">
        <v>206</v>
      </c>
      <c r="B218" s="80">
        <f ca="1">'Energía Transada'!D215</f>
        <v>0</v>
      </c>
    </row>
    <row r="219" spans="1:2" s="72" customFormat="1" x14ac:dyDescent="0.2">
      <c r="A219" s="79">
        <v>207</v>
      </c>
      <c r="B219" s="80">
        <f ca="1">'Energía Transada'!D216</f>
        <v>0</v>
      </c>
    </row>
    <row r="220" spans="1:2" s="72" customFormat="1" x14ac:dyDescent="0.2">
      <c r="A220" s="79">
        <v>208</v>
      </c>
      <c r="B220" s="80">
        <f ca="1">'Energía Transada'!D217</f>
        <v>0</v>
      </c>
    </row>
    <row r="221" spans="1:2" s="72" customFormat="1" x14ac:dyDescent="0.2">
      <c r="A221" s="79">
        <v>209</v>
      </c>
      <c r="B221" s="80">
        <f ca="1">'Energía Transada'!D218</f>
        <v>0</v>
      </c>
    </row>
    <row r="222" spans="1:2" s="72" customFormat="1" x14ac:dyDescent="0.2">
      <c r="A222" s="79">
        <v>210</v>
      </c>
      <c r="B222" s="80">
        <f ca="1">'Energía Transada'!D219</f>
        <v>0</v>
      </c>
    </row>
    <row r="223" spans="1:2" s="72" customFormat="1" x14ac:dyDescent="0.2">
      <c r="A223" s="79">
        <v>211</v>
      </c>
      <c r="B223" s="80">
        <f ca="1">'Energía Transada'!D220</f>
        <v>0</v>
      </c>
    </row>
    <row r="224" spans="1:2" s="72" customFormat="1" x14ac:dyDescent="0.2">
      <c r="A224" s="79">
        <v>212</v>
      </c>
      <c r="B224" s="80">
        <f ca="1">'Energía Transada'!D221</f>
        <v>0</v>
      </c>
    </row>
    <row r="225" spans="1:2" s="72" customFormat="1" x14ac:dyDescent="0.2">
      <c r="A225" s="79">
        <v>213</v>
      </c>
      <c r="B225" s="80">
        <f ca="1">'Energía Transada'!D222</f>
        <v>0</v>
      </c>
    </row>
    <row r="226" spans="1:2" s="72" customFormat="1" x14ac:dyDescent="0.2">
      <c r="A226" s="79">
        <v>214</v>
      </c>
      <c r="B226" s="80">
        <f ca="1">'Energía Transada'!D223</f>
        <v>5.2897818146535673</v>
      </c>
    </row>
    <row r="227" spans="1:2" s="72" customFormat="1" x14ac:dyDescent="0.2">
      <c r="A227" s="79">
        <v>215</v>
      </c>
      <c r="B227" s="80">
        <f ca="1">'Energía Transada'!D224</f>
        <v>85.392192150836152</v>
      </c>
    </row>
    <row r="228" spans="1:2" s="72" customFormat="1" x14ac:dyDescent="0.2">
      <c r="A228" s="79">
        <v>216</v>
      </c>
      <c r="B228" s="80">
        <f ca="1">'Energía Transada'!D225</f>
        <v>8.312514280169891</v>
      </c>
    </row>
    <row r="229" spans="1:2" s="72" customFormat="1" x14ac:dyDescent="0.2">
      <c r="A229" s="79">
        <v>217</v>
      </c>
      <c r="B229" s="80">
        <f ca="1">'Energía Transada'!D226</f>
        <v>47.985877890071642</v>
      </c>
    </row>
    <row r="230" spans="1:2" s="72" customFormat="1" x14ac:dyDescent="0.2">
      <c r="A230" s="79">
        <v>218</v>
      </c>
      <c r="B230" s="80">
        <f ca="1">'Energía Transada'!D227</f>
        <v>1.8892077909477025</v>
      </c>
    </row>
    <row r="231" spans="1:2" s="72" customFormat="1" x14ac:dyDescent="0.2">
      <c r="A231" s="79">
        <v>219</v>
      </c>
      <c r="B231" s="80">
        <f ca="1">'Energía Transada'!D228</f>
        <v>0</v>
      </c>
    </row>
    <row r="232" spans="1:2" s="72" customFormat="1" x14ac:dyDescent="0.2">
      <c r="A232" s="79">
        <v>220</v>
      </c>
      <c r="B232" s="80">
        <f ca="1">'Energía Transada'!D229</f>
        <v>0</v>
      </c>
    </row>
    <row r="233" spans="1:2" s="72" customFormat="1" x14ac:dyDescent="0.2">
      <c r="A233" s="79">
        <v>221</v>
      </c>
      <c r="B233" s="80">
        <f ca="1">'Energía Transada'!D230</f>
        <v>0</v>
      </c>
    </row>
    <row r="234" spans="1:2" s="72" customFormat="1" x14ac:dyDescent="0.2">
      <c r="A234" s="79">
        <v>222</v>
      </c>
      <c r="B234" s="80">
        <f ca="1">'Energía Transada'!D231</f>
        <v>0</v>
      </c>
    </row>
    <row r="235" spans="1:2" s="72" customFormat="1" x14ac:dyDescent="0.2">
      <c r="A235" s="79">
        <v>223</v>
      </c>
      <c r="B235" s="80">
        <f ca="1">'Energía Transada'!D232</f>
        <v>0</v>
      </c>
    </row>
    <row r="236" spans="1:2" s="72" customFormat="1" x14ac:dyDescent="0.2">
      <c r="A236" s="79">
        <v>224</v>
      </c>
      <c r="B236" s="80">
        <f ca="1">'Energía Transada'!D233</f>
        <v>0</v>
      </c>
    </row>
    <row r="237" spans="1:2" s="72" customFormat="1" x14ac:dyDescent="0.2">
      <c r="A237" s="79">
        <v>225</v>
      </c>
      <c r="B237" s="80">
        <f ca="1">'Energía Transada'!D234</f>
        <v>0</v>
      </c>
    </row>
    <row r="238" spans="1:2" s="72" customFormat="1" x14ac:dyDescent="0.2">
      <c r="A238" s="79">
        <v>226</v>
      </c>
      <c r="B238" s="80">
        <f ca="1">'Energía Transada'!D235</f>
        <v>0</v>
      </c>
    </row>
    <row r="239" spans="1:2" s="72" customFormat="1" x14ac:dyDescent="0.2">
      <c r="A239" s="79">
        <v>227</v>
      </c>
      <c r="B239" s="80">
        <f ca="1">'Energía Transada'!D236</f>
        <v>49.119402564640268</v>
      </c>
    </row>
    <row r="240" spans="1:2" s="72" customFormat="1" x14ac:dyDescent="0.2">
      <c r="A240" s="79">
        <v>228</v>
      </c>
      <c r="B240" s="80">
        <f ca="1">'Energía Transada'!D237</f>
        <v>60.832490868516018</v>
      </c>
    </row>
    <row r="241" spans="1:2" s="72" customFormat="1" x14ac:dyDescent="0.2">
      <c r="A241" s="79">
        <v>229</v>
      </c>
      <c r="B241" s="80">
        <f ca="1">'Energía Transada'!D238</f>
        <v>55.164867495672915</v>
      </c>
    </row>
    <row r="242" spans="1:2" s="72" customFormat="1" x14ac:dyDescent="0.2">
      <c r="A242" s="79">
        <v>230</v>
      </c>
      <c r="B242" s="80">
        <f ca="1">'Energía Transada'!D239</f>
        <v>113.35246745686216</v>
      </c>
    </row>
    <row r="243" spans="1:2" s="72" customFormat="1" x14ac:dyDescent="0.2">
      <c r="A243" s="79">
        <v>231</v>
      </c>
      <c r="B243" s="80">
        <f ca="1">'Energía Transada'!D240</f>
        <v>222.9265193318289</v>
      </c>
    </row>
    <row r="244" spans="1:2" s="72" customFormat="1" x14ac:dyDescent="0.2">
      <c r="A244" s="79">
        <v>232</v>
      </c>
      <c r="B244" s="80">
        <f ca="1">'Energía Transada'!D241</f>
        <v>295.84994006241021</v>
      </c>
    </row>
    <row r="245" spans="1:2" s="72" customFormat="1" x14ac:dyDescent="0.2">
      <c r="A245" s="79">
        <v>233</v>
      </c>
      <c r="B245" s="80">
        <f ca="1">'Energía Transada'!D242</f>
        <v>654.42157878428418</v>
      </c>
    </row>
    <row r="246" spans="1:2" s="72" customFormat="1" x14ac:dyDescent="0.2">
      <c r="A246" s="79">
        <v>234</v>
      </c>
      <c r="B246" s="80">
        <f ca="1">'Energía Transada'!D243</f>
        <v>1290.7067627754705</v>
      </c>
    </row>
    <row r="247" spans="1:2" s="72" customFormat="1" x14ac:dyDescent="0.2">
      <c r="A247" s="79">
        <v>235</v>
      </c>
      <c r="B247" s="80">
        <f ca="1">'Energía Transada'!D244</f>
        <v>2135.9383284454725</v>
      </c>
    </row>
    <row r="248" spans="1:2" s="72" customFormat="1" x14ac:dyDescent="0.2">
      <c r="A248" s="79">
        <v>236</v>
      </c>
      <c r="B248" s="80">
        <f ca="1">'Energía Transada'!D245</f>
        <v>2618.0641566953263</v>
      </c>
    </row>
    <row r="249" spans="1:2" s="72" customFormat="1" x14ac:dyDescent="0.2">
      <c r="A249" s="79">
        <v>237</v>
      </c>
      <c r="B249" s="80">
        <f ca="1">'Energía Transada'!D246</f>
        <v>2707.6126059862472</v>
      </c>
    </row>
    <row r="250" spans="1:2" s="72" customFormat="1" x14ac:dyDescent="0.2">
      <c r="A250" s="79">
        <v>238</v>
      </c>
      <c r="B250" s="80">
        <f ca="1">'Energía Transada'!D247</f>
        <v>3371.1023821670806</v>
      </c>
    </row>
    <row r="251" spans="1:2" s="72" customFormat="1" x14ac:dyDescent="0.2">
      <c r="A251" s="79">
        <v>239</v>
      </c>
      <c r="B251" s="80">
        <f ca="1">'Energía Transada'!D248</f>
        <v>2672.8511826328095</v>
      </c>
    </row>
    <row r="252" spans="1:2" s="72" customFormat="1" x14ac:dyDescent="0.2">
      <c r="A252" s="79">
        <v>240</v>
      </c>
      <c r="B252" s="80">
        <f ca="1">'Energía Transada'!D249</f>
        <v>3440.6252288739556</v>
      </c>
    </row>
    <row r="253" spans="1:2" s="72" customFormat="1" x14ac:dyDescent="0.2">
      <c r="A253" s="79">
        <v>241</v>
      </c>
      <c r="B253" s="80">
        <f ca="1">'Energía Transada'!D250</f>
        <v>3606.1198313609743</v>
      </c>
    </row>
    <row r="254" spans="1:2" s="72" customFormat="1" x14ac:dyDescent="0.2">
      <c r="A254" s="79">
        <v>242</v>
      </c>
      <c r="B254" s="80">
        <f ca="1">'Energía Transada'!D251</f>
        <v>3464.0514054817072</v>
      </c>
    </row>
    <row r="255" spans="1:2" s="72" customFormat="1" x14ac:dyDescent="0.2">
      <c r="A255" s="79">
        <v>243</v>
      </c>
      <c r="B255" s="80">
        <f ca="1">'Energía Transada'!D252</f>
        <v>3252.082291337375</v>
      </c>
    </row>
    <row r="256" spans="1:2" s="72" customFormat="1" x14ac:dyDescent="0.2">
      <c r="A256" s="79">
        <v>244</v>
      </c>
      <c r="B256" s="80">
        <f ca="1">'Energía Transada'!D253</f>
        <v>3819.9781532962543</v>
      </c>
    </row>
    <row r="257" spans="1:2" s="72" customFormat="1" x14ac:dyDescent="0.2">
      <c r="A257" s="79">
        <v>245</v>
      </c>
      <c r="B257" s="80">
        <f ca="1">'Energía Transada'!D254</f>
        <v>3928.7965220548422</v>
      </c>
    </row>
    <row r="258" spans="1:2" s="72" customFormat="1" x14ac:dyDescent="0.2">
      <c r="A258" s="79">
        <v>246</v>
      </c>
      <c r="B258" s="80">
        <f ca="1">'Energía Transada'!D255</f>
        <v>4017.5892882293842</v>
      </c>
    </row>
    <row r="259" spans="1:2" s="72" customFormat="1" x14ac:dyDescent="0.2">
      <c r="A259" s="79">
        <v>247</v>
      </c>
      <c r="B259" s="80">
        <f ca="1">'Energía Transada'!D256</f>
        <v>3722.1171897251634</v>
      </c>
    </row>
    <row r="260" spans="1:2" s="72" customFormat="1" x14ac:dyDescent="0.2">
      <c r="A260" s="79">
        <v>248</v>
      </c>
      <c r="B260" s="80">
        <f ca="1">'Energía Transada'!D257</f>
        <v>3710.4041014212876</v>
      </c>
    </row>
    <row r="261" spans="1:2" s="72" customFormat="1" x14ac:dyDescent="0.2">
      <c r="A261" s="79">
        <v>249</v>
      </c>
      <c r="B261" s="80">
        <f ca="1">'Energía Transada'!D258</f>
        <v>3652.2165014600987</v>
      </c>
    </row>
    <row r="262" spans="1:2" s="72" customFormat="1" x14ac:dyDescent="0.2">
      <c r="A262" s="79">
        <v>250</v>
      </c>
      <c r="B262" s="80">
        <f ca="1">'Energía Transada'!D259</f>
        <v>3615.1880287575236</v>
      </c>
    </row>
    <row r="263" spans="1:2" s="72" customFormat="1" x14ac:dyDescent="0.2">
      <c r="A263" s="79">
        <v>251</v>
      </c>
      <c r="B263" s="80">
        <f ca="1">'Energía Transada'!D260</f>
        <v>2957.743717507723</v>
      </c>
    </row>
    <row r="264" spans="1:2" s="72" customFormat="1" x14ac:dyDescent="0.2">
      <c r="A264" s="79">
        <v>252</v>
      </c>
      <c r="B264" s="80">
        <f ca="1">'Energía Transada'!D261</f>
        <v>2711.3910215681426</v>
      </c>
    </row>
    <row r="265" spans="1:2" s="72" customFormat="1" x14ac:dyDescent="0.2">
      <c r="A265" s="79">
        <v>253</v>
      </c>
      <c r="B265" s="80">
        <f ca="1">'Energía Transada'!D262</f>
        <v>2445.0127230445164</v>
      </c>
    </row>
    <row r="266" spans="1:2" s="72" customFormat="1" x14ac:dyDescent="0.2">
      <c r="A266" s="79">
        <v>254</v>
      </c>
      <c r="B266" s="80">
        <f ca="1">'Energía Transada'!D263</f>
        <v>2008.9835648937869</v>
      </c>
    </row>
    <row r="267" spans="1:2" s="72" customFormat="1" x14ac:dyDescent="0.2">
      <c r="A267" s="79">
        <v>255</v>
      </c>
      <c r="B267" s="80">
        <f ca="1">'Energía Transada'!D264</f>
        <v>2154.4525647967598</v>
      </c>
    </row>
    <row r="268" spans="1:2" s="72" customFormat="1" x14ac:dyDescent="0.2">
      <c r="A268" s="79">
        <v>256</v>
      </c>
      <c r="B268" s="80">
        <f ca="1">'Energía Transada'!D265</f>
        <v>2491.1093931436403</v>
      </c>
    </row>
    <row r="269" spans="1:2" s="72" customFormat="1" x14ac:dyDescent="0.2">
      <c r="A269" s="79">
        <v>257</v>
      </c>
      <c r="B269" s="80">
        <f ca="1">'Energía Transada'!D266</f>
        <v>2923.3601357124749</v>
      </c>
    </row>
    <row r="270" spans="1:2" s="72" customFormat="1" x14ac:dyDescent="0.2">
      <c r="A270" s="79">
        <v>258</v>
      </c>
      <c r="B270" s="80">
        <f ca="1">'Energía Transada'!D267</f>
        <v>2873.8628915896452</v>
      </c>
    </row>
    <row r="271" spans="1:2" s="72" customFormat="1" x14ac:dyDescent="0.2">
      <c r="A271" s="79">
        <v>259</v>
      </c>
      <c r="B271" s="80">
        <f ca="1">'Energía Transada'!D268</f>
        <v>3834.336132507457</v>
      </c>
    </row>
    <row r="272" spans="1:2" s="72" customFormat="1" x14ac:dyDescent="0.2">
      <c r="A272" s="79">
        <v>260</v>
      </c>
      <c r="B272" s="80">
        <f ca="1">'Energía Transada'!D269</f>
        <v>4141.5213193155532</v>
      </c>
    </row>
    <row r="273" spans="1:2" s="72" customFormat="1" x14ac:dyDescent="0.2">
      <c r="A273" s="79">
        <v>261</v>
      </c>
      <c r="B273" s="80">
        <f ca="1">'Energía Transada'!D270</f>
        <v>4051.2171869082531</v>
      </c>
    </row>
    <row r="274" spans="1:2" s="72" customFormat="1" x14ac:dyDescent="0.2">
      <c r="A274" s="79">
        <v>262</v>
      </c>
      <c r="B274" s="80">
        <f ca="1">'Energía Transada'!D271</f>
        <v>3908.3930779126072</v>
      </c>
    </row>
    <row r="275" spans="1:2" s="72" customFormat="1" x14ac:dyDescent="0.2">
      <c r="A275" s="79">
        <v>263</v>
      </c>
      <c r="B275" s="80">
        <f ca="1">'Energía Transada'!D272</f>
        <v>3455.361049643348</v>
      </c>
    </row>
    <row r="276" spans="1:2" s="72" customFormat="1" x14ac:dyDescent="0.2">
      <c r="A276" s="79">
        <v>264</v>
      </c>
      <c r="B276" s="80">
        <f ca="1">'Energía Transada'!D273</f>
        <v>4123.3849245224555</v>
      </c>
    </row>
    <row r="277" spans="1:2" s="72" customFormat="1" x14ac:dyDescent="0.2">
      <c r="A277" s="79">
        <v>265</v>
      </c>
      <c r="B277" s="80">
        <f ca="1">'Energía Transada'!D274</f>
        <v>4671.2551838972895</v>
      </c>
    </row>
    <row r="278" spans="1:2" s="72" customFormat="1" x14ac:dyDescent="0.2">
      <c r="A278" s="79">
        <v>266</v>
      </c>
      <c r="B278" s="80">
        <f ca="1">'Energía Transada'!D275</f>
        <v>4756.6473760481258</v>
      </c>
    </row>
    <row r="279" spans="1:2" s="72" customFormat="1" x14ac:dyDescent="0.2">
      <c r="A279" s="79">
        <v>267</v>
      </c>
      <c r="B279" s="80">
        <f ca="1">'Energía Transada'!D276</f>
        <v>4786.1190175869096</v>
      </c>
    </row>
    <row r="280" spans="1:2" s="72" customFormat="1" x14ac:dyDescent="0.2">
      <c r="A280" s="79">
        <v>268</v>
      </c>
      <c r="B280" s="80">
        <f ca="1">'Energía Transada'!D277</f>
        <v>4687.8802124576287</v>
      </c>
    </row>
    <row r="281" spans="1:2" s="72" customFormat="1" x14ac:dyDescent="0.2">
      <c r="A281" s="79">
        <v>269</v>
      </c>
      <c r="B281" s="80">
        <f ca="1">'Energía Transada'!D278</f>
        <v>3930.6857298457899</v>
      </c>
    </row>
    <row r="282" spans="1:2" s="72" customFormat="1" x14ac:dyDescent="0.2">
      <c r="A282" s="79">
        <v>270</v>
      </c>
      <c r="B282" s="80">
        <f ca="1">'Energía Transada'!D279</f>
        <v>1287.3061887517645</v>
      </c>
    </row>
    <row r="283" spans="1:2" s="72" customFormat="1" x14ac:dyDescent="0.2">
      <c r="A283" s="79">
        <v>271</v>
      </c>
      <c r="B283" s="80">
        <f ca="1">'Energía Transada'!D280</f>
        <v>1053.0444226742493</v>
      </c>
    </row>
    <row r="284" spans="1:2" s="72" customFormat="1" x14ac:dyDescent="0.2">
      <c r="A284" s="79">
        <v>272</v>
      </c>
      <c r="B284" s="80">
        <f ca="1">'Energía Transada'!D281</f>
        <v>527.84465679078812</v>
      </c>
    </row>
    <row r="285" spans="1:2" s="72" customFormat="1" x14ac:dyDescent="0.2">
      <c r="A285" s="79">
        <v>273</v>
      </c>
      <c r="B285" s="80">
        <f ca="1">'Energía Transada'!D282</f>
        <v>663.11193462264362</v>
      </c>
    </row>
    <row r="286" spans="1:2" s="72" customFormat="1" x14ac:dyDescent="0.2">
      <c r="A286" s="79">
        <v>274</v>
      </c>
      <c r="B286" s="80">
        <f ca="1">'Energía Transada'!D283</f>
        <v>1018.2829993208117</v>
      </c>
    </row>
    <row r="287" spans="1:2" s="72" customFormat="1" x14ac:dyDescent="0.2">
      <c r="A287" s="79">
        <v>275</v>
      </c>
      <c r="B287" s="80">
        <f ca="1">'Energía Transada'!D284</f>
        <v>389.93248805160579</v>
      </c>
    </row>
    <row r="288" spans="1:2" s="72" customFormat="1" x14ac:dyDescent="0.2">
      <c r="A288" s="79">
        <v>276</v>
      </c>
      <c r="B288" s="80">
        <f ca="1">'Energía Transada'!D285</f>
        <v>711.47565407090474</v>
      </c>
    </row>
    <row r="289" spans="1:2" s="72" customFormat="1" x14ac:dyDescent="0.2">
      <c r="A289" s="79">
        <v>277</v>
      </c>
      <c r="B289" s="80">
        <f ca="1">'Energía Transada'!D286</f>
        <v>236.15097386846281</v>
      </c>
    </row>
    <row r="290" spans="1:2" s="72" customFormat="1" x14ac:dyDescent="0.2">
      <c r="A290" s="79">
        <v>278</v>
      </c>
      <c r="B290" s="80">
        <f ca="1">'Energía Transada'!D287</f>
        <v>519.15430095242868</v>
      </c>
    </row>
    <row r="291" spans="1:2" s="72" customFormat="1" x14ac:dyDescent="0.2">
      <c r="A291" s="79">
        <v>279</v>
      </c>
      <c r="B291" s="80">
        <f ca="1">'Energía Transada'!D288</f>
        <v>252.7760024288026</v>
      </c>
    </row>
    <row r="292" spans="1:2" s="72" customFormat="1" x14ac:dyDescent="0.2">
      <c r="A292" s="79">
        <v>280</v>
      </c>
      <c r="B292" s="80">
        <f ca="1">'Energía Transada'!D289</f>
        <v>110.70757654953536</v>
      </c>
    </row>
    <row r="293" spans="1:2" s="72" customFormat="1" x14ac:dyDescent="0.2">
      <c r="A293" s="79">
        <v>281</v>
      </c>
      <c r="B293" s="80">
        <f ca="1">'Energía Transada'!D290</f>
        <v>889.43902797817839</v>
      </c>
    </row>
    <row r="294" spans="1:2" s="72" customFormat="1" x14ac:dyDescent="0.2">
      <c r="A294" s="79">
        <v>282</v>
      </c>
      <c r="B294" s="80">
        <f ca="1">'Energía Transada'!D291</f>
        <v>542.58047756018016</v>
      </c>
    </row>
    <row r="295" spans="1:2" s="72" customFormat="1" x14ac:dyDescent="0.2">
      <c r="A295" s="79">
        <v>283</v>
      </c>
      <c r="B295" s="80">
        <f ca="1">'Energía Transada'!D292</f>
        <v>232.3725582865674</v>
      </c>
    </row>
    <row r="296" spans="1:2" s="72" customFormat="1" x14ac:dyDescent="0.2">
      <c r="A296" s="79">
        <v>284</v>
      </c>
      <c r="B296" s="80">
        <f ca="1">'Energía Transada'!D293</f>
        <v>527.84465679078812</v>
      </c>
    </row>
    <row r="297" spans="1:2" s="72" customFormat="1" x14ac:dyDescent="0.2">
      <c r="A297" s="79">
        <v>285</v>
      </c>
      <c r="B297" s="80">
        <f ca="1">'Energía Transada'!D294</f>
        <v>1385.1671523228554</v>
      </c>
    </row>
    <row r="298" spans="1:2" s="72" customFormat="1" x14ac:dyDescent="0.2">
      <c r="A298" s="79">
        <v>286</v>
      </c>
      <c r="B298" s="80">
        <f ca="1">'Energía Transada'!D295</f>
        <v>1101.7859836807002</v>
      </c>
    </row>
    <row r="299" spans="1:2" s="72" customFormat="1" x14ac:dyDescent="0.2">
      <c r="A299" s="79">
        <v>287</v>
      </c>
      <c r="B299" s="80">
        <f ca="1">'Energía Transada'!D296</f>
        <v>2379.2682919195368</v>
      </c>
    </row>
    <row r="300" spans="1:2" s="72" customFormat="1" x14ac:dyDescent="0.2">
      <c r="A300" s="79">
        <v>288</v>
      </c>
      <c r="B300" s="80">
        <f ca="1">'Energía Transada'!D297</f>
        <v>2558.3651905013789</v>
      </c>
    </row>
    <row r="301" spans="1:2" s="72" customFormat="1" x14ac:dyDescent="0.2">
      <c r="A301" s="79">
        <v>289</v>
      </c>
      <c r="B301" s="80">
        <f ca="1">'Energía Transada'!D298</f>
        <v>3119.4599044128463</v>
      </c>
    </row>
    <row r="302" spans="1:2" s="72" customFormat="1" x14ac:dyDescent="0.2">
      <c r="A302" s="79">
        <v>290</v>
      </c>
      <c r="B302" s="80">
        <f ca="1">'Energía Transada'!D299</f>
        <v>2839.1014682362074</v>
      </c>
    </row>
    <row r="303" spans="1:2" s="72" customFormat="1" x14ac:dyDescent="0.2">
      <c r="A303" s="79">
        <v>291</v>
      </c>
      <c r="B303" s="80">
        <f ca="1">'Energía Transada'!D300</f>
        <v>2884.8202967771417</v>
      </c>
    </row>
    <row r="304" spans="1:2" s="72" customFormat="1" x14ac:dyDescent="0.2">
      <c r="A304" s="79">
        <v>292</v>
      </c>
      <c r="B304" s="80">
        <f ca="1">'Energía Transada'!D301</f>
        <v>2885.1981383353314</v>
      </c>
    </row>
    <row r="305" spans="1:2" s="72" customFormat="1" x14ac:dyDescent="0.2">
      <c r="A305" s="79">
        <v>293</v>
      </c>
      <c r="B305" s="80">
        <f ca="1">'Energía Transada'!D302</f>
        <v>2883.6867721025733</v>
      </c>
    </row>
    <row r="306" spans="1:2" s="72" customFormat="1" x14ac:dyDescent="0.2">
      <c r="A306" s="79">
        <v>294</v>
      </c>
      <c r="B306" s="80">
        <f ca="1">'Energía Transada'!D303</f>
        <v>2883.6867721025733</v>
      </c>
    </row>
    <row r="307" spans="1:2" s="72" customFormat="1" x14ac:dyDescent="0.2">
      <c r="A307" s="79">
        <v>295</v>
      </c>
      <c r="B307" s="80">
        <f ca="1">'Energía Transada'!D304</f>
        <v>2882.931088986194</v>
      </c>
    </row>
    <row r="308" spans="1:2" s="72" customFormat="1" x14ac:dyDescent="0.2">
      <c r="A308" s="79">
        <v>296</v>
      </c>
      <c r="B308" s="80">
        <f ca="1">'Energía Transada'!D305</f>
        <v>2881.7975643116256</v>
      </c>
    </row>
    <row r="309" spans="1:2" s="72" customFormat="1" x14ac:dyDescent="0.2">
      <c r="A309" s="79">
        <v>297</v>
      </c>
      <c r="B309" s="80">
        <f ca="1">'Energía Transada'!D306</f>
        <v>2762.3996319237308</v>
      </c>
    </row>
    <row r="310" spans="1:2" s="72" customFormat="1" x14ac:dyDescent="0.2">
      <c r="A310" s="79">
        <v>298</v>
      </c>
      <c r="B310" s="80">
        <f ca="1">'Energía Transada'!D307</f>
        <v>2448.4132970682226</v>
      </c>
    </row>
    <row r="311" spans="1:2" s="72" customFormat="1" x14ac:dyDescent="0.2">
      <c r="A311" s="79">
        <v>299</v>
      </c>
      <c r="B311" s="80">
        <f ca="1">'Energía Transada'!D308</f>
        <v>2449.1689801846014</v>
      </c>
    </row>
    <row r="312" spans="1:2" s="72" customFormat="1" x14ac:dyDescent="0.2">
      <c r="A312" s="79">
        <v>300</v>
      </c>
      <c r="B312" s="80">
        <f ca="1">'Energía Transada'!D309</f>
        <v>2453.7030788828761</v>
      </c>
    </row>
    <row r="313" spans="1:2" s="72" customFormat="1" x14ac:dyDescent="0.2">
      <c r="A313" s="79">
        <v>301</v>
      </c>
      <c r="B313" s="80">
        <f ca="1">'Energía Transada'!D310</f>
        <v>2448.4132970682226</v>
      </c>
    </row>
    <row r="314" spans="1:2" s="72" customFormat="1" x14ac:dyDescent="0.2">
      <c r="A314" s="79">
        <v>302</v>
      </c>
      <c r="B314" s="80">
        <f ca="1">'Energía Transada'!D311</f>
        <v>2450.3025048591699</v>
      </c>
    </row>
    <row r="315" spans="1:2" s="72" customFormat="1" x14ac:dyDescent="0.2">
      <c r="A315" s="79">
        <v>303</v>
      </c>
      <c r="B315" s="80">
        <f ca="1">'Energía Transada'!D312</f>
        <v>2448.035455510033</v>
      </c>
    </row>
    <row r="316" spans="1:2" s="72" customFormat="1" x14ac:dyDescent="0.2">
      <c r="A316" s="79">
        <v>304</v>
      </c>
      <c r="B316" s="80">
        <f ca="1">'Energía Transada'!D313</f>
        <v>2448.7911386264118</v>
      </c>
    </row>
    <row r="317" spans="1:2" s="72" customFormat="1" x14ac:dyDescent="0.2">
      <c r="A317" s="79">
        <v>305</v>
      </c>
      <c r="B317" s="80">
        <f ca="1">'Energía Transada'!D314</f>
        <v>2448.7911386264118</v>
      </c>
    </row>
    <row r="318" spans="1:2" s="72" customFormat="1" x14ac:dyDescent="0.2">
      <c r="A318" s="79">
        <v>306</v>
      </c>
      <c r="B318" s="80">
        <f ca="1">'Energía Transada'!D315</f>
        <v>3406.6194886368971</v>
      </c>
    </row>
    <row r="319" spans="1:2" s="72" customFormat="1" x14ac:dyDescent="0.2">
      <c r="A319" s="79">
        <v>307</v>
      </c>
      <c r="B319" s="80">
        <f ca="1">'Energía Transada'!D316</f>
        <v>2920.3374032469587</v>
      </c>
    </row>
    <row r="320" spans="1:2" s="72" customFormat="1" x14ac:dyDescent="0.2">
      <c r="A320" s="79">
        <v>308</v>
      </c>
      <c r="B320" s="80">
        <f ca="1">'Energía Transada'!D317</f>
        <v>3371.4802237252698</v>
      </c>
    </row>
    <row r="321" spans="1:2" s="72" customFormat="1" x14ac:dyDescent="0.2">
      <c r="A321" s="79">
        <v>309</v>
      </c>
      <c r="B321" s="80">
        <f ca="1">'Energía Transada'!D318</f>
        <v>3023.4881486327031</v>
      </c>
    </row>
    <row r="322" spans="1:2" s="72" customFormat="1" x14ac:dyDescent="0.2">
      <c r="A322" s="79">
        <v>310</v>
      </c>
      <c r="B322" s="80">
        <f ca="1">'Energía Transada'!D319</f>
        <v>2210.3731154088118</v>
      </c>
    </row>
    <row r="323" spans="1:2" s="72" customFormat="1" x14ac:dyDescent="0.2">
      <c r="A323" s="79">
        <v>311</v>
      </c>
      <c r="B323" s="80">
        <f ca="1">'Energía Transada'!D320</f>
        <v>4271.1209737745658</v>
      </c>
    </row>
    <row r="324" spans="1:2" s="72" customFormat="1" x14ac:dyDescent="0.2">
      <c r="A324" s="79">
        <v>312</v>
      </c>
      <c r="B324" s="80">
        <f ca="1">'Energía Transada'!D321</f>
        <v>4607.7778021214463</v>
      </c>
    </row>
    <row r="325" spans="1:2" s="72" customFormat="1" x14ac:dyDescent="0.2">
      <c r="A325" s="79">
        <v>313</v>
      </c>
      <c r="B325" s="80">
        <f ca="1">'Energía Transada'!D322</f>
        <v>4636.4937605438517</v>
      </c>
    </row>
    <row r="326" spans="1:2" s="72" customFormat="1" x14ac:dyDescent="0.2">
      <c r="A326" s="79">
        <v>314</v>
      </c>
      <c r="B326" s="80">
        <f ca="1">'Energía Transada'!D323</f>
        <v>4526.9197086688846</v>
      </c>
    </row>
    <row r="327" spans="1:2" s="72" customFormat="1" x14ac:dyDescent="0.2">
      <c r="A327" s="79">
        <v>315</v>
      </c>
      <c r="B327" s="80">
        <f ca="1">'Energía Transada'!D324</f>
        <v>4017.2114466711946</v>
      </c>
    </row>
    <row r="328" spans="1:2" s="72" customFormat="1" x14ac:dyDescent="0.2">
      <c r="A328" s="79">
        <v>316</v>
      </c>
      <c r="B328" s="80">
        <f ca="1">'Energía Transada'!D325</f>
        <v>4382.5842334404806</v>
      </c>
    </row>
    <row r="329" spans="1:2" s="72" customFormat="1" x14ac:dyDescent="0.2">
      <c r="A329" s="79">
        <v>317</v>
      </c>
      <c r="B329" s="80">
        <f ca="1">'Energía Transada'!D326</f>
        <v>4610.8005345869624</v>
      </c>
    </row>
    <row r="330" spans="1:2" s="72" customFormat="1" x14ac:dyDescent="0.2">
      <c r="A330" s="79">
        <v>318</v>
      </c>
      <c r="B330" s="80">
        <f ca="1">'Energía Transada'!D327</f>
        <v>3941.2652934750968</v>
      </c>
    </row>
    <row r="331" spans="1:2" s="72" customFormat="1" x14ac:dyDescent="0.2">
      <c r="A331" s="79">
        <v>319</v>
      </c>
      <c r="B331" s="80">
        <f ca="1">'Energía Transada'!D328</f>
        <v>2905.6015824775664</v>
      </c>
    </row>
    <row r="332" spans="1:2" s="72" customFormat="1" x14ac:dyDescent="0.2">
      <c r="A332" s="79">
        <v>320</v>
      </c>
      <c r="B332" s="80">
        <f ca="1">'Energía Transada'!D329</f>
        <v>1027.3511967173606</v>
      </c>
    </row>
    <row r="333" spans="1:2" s="72" customFormat="1" x14ac:dyDescent="0.2">
      <c r="A333" s="79">
        <v>321</v>
      </c>
      <c r="B333" s="80">
        <f ca="1">'Energía Transada'!D330</f>
        <v>1823.841201380912</v>
      </c>
    </row>
    <row r="334" spans="1:2" s="72" customFormat="1" x14ac:dyDescent="0.2">
      <c r="A334" s="79">
        <v>322</v>
      </c>
      <c r="B334" s="80">
        <f ca="1">'Energía Transada'!D331</f>
        <v>2090.5973414627274</v>
      </c>
    </row>
    <row r="335" spans="1:2" s="72" customFormat="1" x14ac:dyDescent="0.2">
      <c r="A335" s="79">
        <v>323</v>
      </c>
      <c r="B335" s="80">
        <f ca="1">'Energía Transada'!D332</f>
        <v>928.73455002989056</v>
      </c>
    </row>
    <row r="336" spans="1:2" s="72" customFormat="1" x14ac:dyDescent="0.2">
      <c r="A336" s="79">
        <v>324</v>
      </c>
      <c r="B336" s="80">
        <f ca="1">'Energía Transada'!D333</f>
        <v>389.55464649341627</v>
      </c>
    </row>
    <row r="337" spans="1:2" s="72" customFormat="1" x14ac:dyDescent="0.2">
      <c r="A337" s="79">
        <v>325</v>
      </c>
      <c r="B337" s="80">
        <f ca="1">'Energía Transada'!D334</f>
        <v>1232.8970043724707</v>
      </c>
    </row>
    <row r="338" spans="1:2" s="72" customFormat="1" x14ac:dyDescent="0.2">
      <c r="A338" s="79">
        <v>326</v>
      </c>
      <c r="B338" s="80">
        <f ca="1">'Energía Transada'!D335</f>
        <v>382.75349844600453</v>
      </c>
    </row>
    <row r="339" spans="1:2" s="72" customFormat="1" x14ac:dyDescent="0.2">
      <c r="A339" s="79">
        <v>327</v>
      </c>
      <c r="B339" s="80">
        <f ca="1">'Energía Transada'!D336</f>
        <v>552.02651651491863</v>
      </c>
    </row>
    <row r="340" spans="1:2" s="72" customFormat="1" x14ac:dyDescent="0.2">
      <c r="A340" s="79">
        <v>328</v>
      </c>
      <c r="B340" s="80">
        <f ca="1">'Energía Transada'!D337</f>
        <v>1655.7017079865666</v>
      </c>
    </row>
    <row r="341" spans="1:2" s="72" customFormat="1" x14ac:dyDescent="0.2">
      <c r="A341" s="79">
        <v>329</v>
      </c>
      <c r="B341" s="80">
        <f ca="1">'Energía Transada'!D338</f>
        <v>2035.4324739670546</v>
      </c>
    </row>
    <row r="342" spans="1:2" s="72" customFormat="1" x14ac:dyDescent="0.2">
      <c r="A342" s="79">
        <v>330</v>
      </c>
      <c r="B342" s="80">
        <f ca="1">'Energía Transada'!D339</f>
        <v>920.04419419153112</v>
      </c>
    </row>
    <row r="343" spans="1:2" s="72" customFormat="1" x14ac:dyDescent="0.2">
      <c r="A343" s="79">
        <v>331</v>
      </c>
      <c r="B343" s="80">
        <f ca="1">'Energía Transada'!D340</f>
        <v>850.89918904284525</v>
      </c>
    </row>
    <row r="344" spans="1:2" s="72" customFormat="1" x14ac:dyDescent="0.2">
      <c r="A344" s="79">
        <v>332</v>
      </c>
      <c r="B344" s="80">
        <f ca="1">'Energía Transada'!D341</f>
        <v>1012.2375343897791</v>
      </c>
    </row>
    <row r="345" spans="1:2" s="72" customFormat="1" x14ac:dyDescent="0.2">
      <c r="A345" s="79">
        <v>333</v>
      </c>
      <c r="B345" s="80">
        <f ca="1">'Energía Transada'!D342</f>
        <v>1113.1212304263863</v>
      </c>
    </row>
    <row r="346" spans="1:2" s="72" customFormat="1" x14ac:dyDescent="0.2">
      <c r="A346" s="79">
        <v>334</v>
      </c>
      <c r="B346" s="80">
        <f ca="1">'Energía Transada'!D343</f>
        <v>937.80274742643951</v>
      </c>
    </row>
    <row r="347" spans="1:2" s="72" customFormat="1" x14ac:dyDescent="0.2">
      <c r="A347" s="79">
        <v>335</v>
      </c>
      <c r="B347" s="80">
        <f ca="1">'Energía Transada'!D344</f>
        <v>1884.2958506912385</v>
      </c>
    </row>
    <row r="348" spans="1:2" s="72" customFormat="1" x14ac:dyDescent="0.2">
      <c r="A348" s="79">
        <v>336</v>
      </c>
      <c r="B348" s="80">
        <f ca="1">'Energía Transada'!D345</f>
        <v>1481.8945912193778</v>
      </c>
    </row>
    <row r="349" spans="1:2" s="72" customFormat="1" x14ac:dyDescent="0.2">
      <c r="A349" s="79">
        <v>337</v>
      </c>
      <c r="B349" s="80">
        <f ca="1">'Energía Transada'!D346</f>
        <v>684.27106188125788</v>
      </c>
    </row>
    <row r="350" spans="1:2" s="72" customFormat="1" x14ac:dyDescent="0.2">
      <c r="A350" s="79">
        <v>338</v>
      </c>
      <c r="B350" s="80">
        <f ca="1">'Energía Transada'!D347</f>
        <v>959.33971624324329</v>
      </c>
    </row>
    <row r="351" spans="1:2" s="72" customFormat="1" x14ac:dyDescent="0.2">
      <c r="A351" s="79">
        <v>339</v>
      </c>
      <c r="B351" s="80">
        <f ca="1">'Energía Transada'!D348</f>
        <v>1333.4028588508884</v>
      </c>
    </row>
    <row r="352" spans="1:2" s="72" customFormat="1" x14ac:dyDescent="0.2">
      <c r="A352" s="79">
        <v>340</v>
      </c>
      <c r="B352" s="80">
        <f ca="1">'Energía Transada'!D349</f>
        <v>1902.054403926147</v>
      </c>
    </row>
    <row r="353" spans="1:2" s="72" customFormat="1" x14ac:dyDescent="0.2">
      <c r="A353" s="79">
        <v>341</v>
      </c>
      <c r="B353" s="80">
        <f ca="1">'Energía Transada'!D350</f>
        <v>1517.4116976891946</v>
      </c>
    </row>
    <row r="354" spans="1:2" s="72" customFormat="1" x14ac:dyDescent="0.2">
      <c r="A354" s="79">
        <v>342</v>
      </c>
      <c r="B354" s="80">
        <f ca="1">'Energía Transada'!D351</f>
        <v>1696.1307547128474</v>
      </c>
    </row>
    <row r="355" spans="1:2" s="72" customFormat="1" x14ac:dyDescent="0.2">
      <c r="A355" s="79">
        <v>343</v>
      </c>
      <c r="B355" s="80">
        <f ca="1">'Energía Transada'!D352</f>
        <v>2119.6911414433221</v>
      </c>
    </row>
    <row r="356" spans="1:2" s="72" customFormat="1" x14ac:dyDescent="0.2">
      <c r="A356" s="79">
        <v>344</v>
      </c>
      <c r="B356" s="80">
        <f ca="1">'Energía Transada'!D353</f>
        <v>2922.6044525960956</v>
      </c>
    </row>
    <row r="357" spans="1:2" s="72" customFormat="1" x14ac:dyDescent="0.2">
      <c r="A357" s="79">
        <v>345</v>
      </c>
      <c r="B357" s="80">
        <f ca="1">'Energía Transada'!D354</f>
        <v>2708.7461306608157</v>
      </c>
    </row>
    <row r="358" spans="1:2" s="72" customFormat="1" x14ac:dyDescent="0.2">
      <c r="A358" s="79">
        <v>346</v>
      </c>
      <c r="B358" s="80">
        <f ca="1">'Energía Transada'!D355</f>
        <v>3066.9399278245</v>
      </c>
    </row>
    <row r="359" spans="1:2" s="72" customFormat="1" x14ac:dyDescent="0.2">
      <c r="A359" s="79">
        <v>347</v>
      </c>
      <c r="B359" s="80">
        <f ca="1">'Energía Transada'!D356</f>
        <v>2590.4817229474897</v>
      </c>
    </row>
    <row r="360" spans="1:2" s="72" customFormat="1" x14ac:dyDescent="0.2">
      <c r="A360" s="79">
        <v>348</v>
      </c>
      <c r="B360" s="80">
        <f ca="1">'Energía Transada'!D357</f>
        <v>2977.7693200917688</v>
      </c>
    </row>
    <row r="361" spans="1:2" s="72" customFormat="1" x14ac:dyDescent="0.2">
      <c r="A361" s="79">
        <v>349</v>
      </c>
      <c r="B361" s="80">
        <f ca="1">'Energía Transada'!D358</f>
        <v>4095.0468076582401</v>
      </c>
    </row>
    <row r="362" spans="1:2" s="72" customFormat="1" x14ac:dyDescent="0.2">
      <c r="A362" s="79">
        <v>350</v>
      </c>
      <c r="B362" s="80">
        <f ca="1">'Energía Transada'!D359</f>
        <v>4305.1267140116242</v>
      </c>
    </row>
    <row r="363" spans="1:2" s="72" customFormat="1" x14ac:dyDescent="0.2">
      <c r="A363" s="79">
        <v>351</v>
      </c>
      <c r="B363" s="80">
        <f ca="1">'Energía Transada'!D360</f>
        <v>4304.7488724534351</v>
      </c>
    </row>
    <row r="364" spans="1:2" s="72" customFormat="1" x14ac:dyDescent="0.2">
      <c r="A364" s="79">
        <v>352</v>
      </c>
      <c r="B364" s="80">
        <f ca="1">'Energía Transada'!D361</f>
        <v>4016.4557635548153</v>
      </c>
    </row>
    <row r="365" spans="1:2" s="72" customFormat="1" x14ac:dyDescent="0.2">
      <c r="A365" s="79">
        <v>353</v>
      </c>
      <c r="B365" s="80">
        <f ca="1">'Energía Transada'!D362</f>
        <v>2500.5554320983792</v>
      </c>
    </row>
    <row r="366" spans="1:2" s="72" customFormat="1" x14ac:dyDescent="0.2">
      <c r="A366" s="79">
        <v>354</v>
      </c>
      <c r="B366" s="80">
        <f ca="1">'Energía Transada'!D363</f>
        <v>3131.1729927167221</v>
      </c>
    </row>
    <row r="367" spans="1:2" s="72" customFormat="1" x14ac:dyDescent="0.2">
      <c r="A367" s="79">
        <v>355</v>
      </c>
      <c r="B367" s="80">
        <f ca="1">'Energía Transada'!D364</f>
        <v>2836.8344188870701</v>
      </c>
    </row>
    <row r="368" spans="1:2" s="72" customFormat="1" x14ac:dyDescent="0.2">
      <c r="A368" s="79">
        <v>356</v>
      </c>
      <c r="B368" s="80">
        <f ca="1">'Energía Transada'!D365</f>
        <v>2218.3077881307922</v>
      </c>
    </row>
    <row r="369" spans="1:2" s="72" customFormat="1" x14ac:dyDescent="0.2">
      <c r="A369" s="79">
        <v>357</v>
      </c>
      <c r="B369" s="80">
        <f ca="1">'Energía Transada'!D366</f>
        <v>1705.1989521093963</v>
      </c>
    </row>
    <row r="370" spans="1:2" s="72" customFormat="1" x14ac:dyDescent="0.2">
      <c r="A370" s="79">
        <v>358</v>
      </c>
      <c r="B370" s="80">
        <f ca="1">'Energía Transada'!D367</f>
        <v>2533.4276476608688</v>
      </c>
    </row>
    <row r="371" spans="1:2" s="72" customFormat="1" x14ac:dyDescent="0.2">
      <c r="A371" s="79">
        <v>359</v>
      </c>
      <c r="B371" s="80">
        <f ca="1">'Energía Transada'!D368</f>
        <v>2751.4422267362338</v>
      </c>
    </row>
    <row r="372" spans="1:2" s="72" customFormat="1" x14ac:dyDescent="0.2">
      <c r="A372" s="79">
        <v>360</v>
      </c>
      <c r="B372" s="80">
        <f ca="1">'Energía Transada'!D369</f>
        <v>1640.2102041007954</v>
      </c>
    </row>
    <row r="373" spans="1:2" s="72" customFormat="1" x14ac:dyDescent="0.2">
      <c r="A373" s="79">
        <v>361</v>
      </c>
      <c r="B373" s="80">
        <f ca="1">'Energía Transada'!D370</f>
        <v>771.55246182304165</v>
      </c>
    </row>
    <row r="374" spans="1:2" s="72" customFormat="1" x14ac:dyDescent="0.2">
      <c r="A374" s="79">
        <v>362</v>
      </c>
      <c r="B374" s="80">
        <f ca="1">'Energía Transada'!D371</f>
        <v>567.14017884250029</v>
      </c>
    </row>
    <row r="375" spans="1:2" s="72" customFormat="1" x14ac:dyDescent="0.2">
      <c r="A375" s="79">
        <v>363</v>
      </c>
      <c r="B375" s="80">
        <f ca="1">'Energía Transada'!D372</f>
        <v>125.44339731892745</v>
      </c>
    </row>
    <row r="376" spans="1:2" s="72" customFormat="1" x14ac:dyDescent="0.2">
      <c r="A376" s="79">
        <v>364</v>
      </c>
      <c r="B376" s="80">
        <f ca="1">'Energía Transada'!D373</f>
        <v>85.014350592646608</v>
      </c>
    </row>
    <row r="377" spans="1:2" s="72" customFormat="1" x14ac:dyDescent="0.2">
      <c r="A377" s="79">
        <v>365</v>
      </c>
      <c r="B377" s="80">
        <f ca="1">'Energía Transada'!D374</f>
        <v>1.8892077909477025</v>
      </c>
    </row>
    <row r="378" spans="1:2" s="72" customFormat="1" x14ac:dyDescent="0.2">
      <c r="A378" s="79">
        <v>366</v>
      </c>
      <c r="B378" s="80">
        <f ca="1">'Energía Transada'!D375</f>
        <v>17.002870118529323</v>
      </c>
    </row>
    <row r="379" spans="1:2" s="72" customFormat="1" x14ac:dyDescent="0.2">
      <c r="A379" s="79">
        <v>367</v>
      </c>
      <c r="B379" s="80">
        <f ca="1">'Energía Transada'!D376</f>
        <v>66.877955799548673</v>
      </c>
    </row>
    <row r="380" spans="1:2" s="72" customFormat="1" x14ac:dyDescent="0.2">
      <c r="A380" s="79">
        <v>368</v>
      </c>
      <c r="B380" s="80">
        <f ca="1">'Energía Transada'!D377</f>
        <v>348.74775820894587</v>
      </c>
    </row>
    <row r="381" spans="1:2" s="72" customFormat="1" x14ac:dyDescent="0.2">
      <c r="A381" s="79">
        <v>369</v>
      </c>
      <c r="B381" s="80">
        <f ca="1">'Energía Transada'!D378</f>
        <v>411.84729842659914</v>
      </c>
    </row>
    <row r="382" spans="1:2" s="72" customFormat="1" x14ac:dyDescent="0.2">
      <c r="A382" s="79">
        <v>370</v>
      </c>
      <c r="B382" s="80">
        <f ca="1">'Energía Transada'!D379</f>
        <v>518.39861783604954</v>
      </c>
    </row>
    <row r="383" spans="1:2" s="72" customFormat="1" x14ac:dyDescent="0.2">
      <c r="A383" s="79">
        <v>371</v>
      </c>
      <c r="B383" s="80">
        <f ca="1">'Energía Transada'!D380</f>
        <v>606.43570089421246</v>
      </c>
    </row>
    <row r="384" spans="1:2" s="72" customFormat="1" x14ac:dyDescent="0.2">
      <c r="A384" s="79">
        <v>372</v>
      </c>
      <c r="B384" s="80">
        <f ca="1">'Energía Transada'!D381</f>
        <v>2169.944068682531</v>
      </c>
    </row>
    <row r="385" spans="1:2" s="72" customFormat="1" x14ac:dyDescent="0.2">
      <c r="A385" s="79">
        <v>373</v>
      </c>
      <c r="B385" s="80">
        <f ca="1">'Energía Transada'!D382</f>
        <v>1953.0630142817349</v>
      </c>
    </row>
    <row r="386" spans="1:2" s="72" customFormat="1" x14ac:dyDescent="0.2">
      <c r="A386" s="79">
        <v>374</v>
      </c>
      <c r="B386" s="80">
        <f ca="1">'Energía Transada'!D383</f>
        <v>3173.4912472339506</v>
      </c>
    </row>
    <row r="387" spans="1:2" s="72" customFormat="1" x14ac:dyDescent="0.2">
      <c r="A387" s="79">
        <v>375</v>
      </c>
      <c r="B387" s="80">
        <f ca="1">'Energía Transada'!D384</f>
        <v>3568.7135171002101</v>
      </c>
    </row>
    <row r="388" spans="1:2" s="72" customFormat="1" x14ac:dyDescent="0.2">
      <c r="A388" s="79">
        <v>376</v>
      </c>
      <c r="B388" s="80">
        <f ca="1">'Energía Transada'!D385</f>
        <v>4058.7740180720439</v>
      </c>
    </row>
    <row r="389" spans="1:2" s="72" customFormat="1" x14ac:dyDescent="0.2">
      <c r="A389" s="79">
        <v>377</v>
      </c>
      <c r="B389" s="80">
        <f ca="1">'Energía Transada'!D386</f>
        <v>4311.5500205008466</v>
      </c>
    </row>
    <row r="390" spans="1:2" s="72" customFormat="1" x14ac:dyDescent="0.2">
      <c r="A390" s="79">
        <v>378</v>
      </c>
      <c r="B390" s="80">
        <f ca="1">'Energía Transada'!D387</f>
        <v>4156.2571400849456</v>
      </c>
    </row>
    <row r="391" spans="1:2" s="72" customFormat="1" x14ac:dyDescent="0.2">
      <c r="A391" s="79">
        <v>379</v>
      </c>
      <c r="B391" s="80">
        <f ca="1">'Energía Transada'!D388</f>
        <v>4163.4361296905472</v>
      </c>
    </row>
    <row r="392" spans="1:2" s="72" customFormat="1" x14ac:dyDescent="0.2">
      <c r="A392" s="79">
        <v>380</v>
      </c>
      <c r="B392" s="80">
        <f ca="1">'Energía Transada'!D389</f>
        <v>2500.9332736565684</v>
      </c>
    </row>
    <row r="393" spans="1:2" s="72" customFormat="1" x14ac:dyDescent="0.2">
      <c r="A393" s="79">
        <v>381</v>
      </c>
      <c r="B393" s="80">
        <f ca="1">'Energía Transada'!D390</f>
        <v>1764.8979183033437</v>
      </c>
    </row>
    <row r="394" spans="1:2" s="72" customFormat="1" x14ac:dyDescent="0.2">
      <c r="A394" s="79">
        <v>382</v>
      </c>
      <c r="B394" s="80">
        <f ca="1">'Energía Transada'!D391</f>
        <v>1539.7043496223775</v>
      </c>
    </row>
    <row r="395" spans="1:2" s="72" customFormat="1" x14ac:dyDescent="0.2">
      <c r="A395" s="79">
        <v>383</v>
      </c>
      <c r="B395" s="80">
        <f ca="1">'Energía Transada'!D392</f>
        <v>1476.6048094047244</v>
      </c>
    </row>
    <row r="396" spans="1:2" s="72" customFormat="1" x14ac:dyDescent="0.2">
      <c r="A396" s="79">
        <v>384</v>
      </c>
      <c r="B396" s="80">
        <f ca="1">'Energía Transada'!D393</f>
        <v>1672.3267365469062</v>
      </c>
    </row>
    <row r="397" spans="1:2" s="72" customFormat="1" x14ac:dyDescent="0.2">
      <c r="A397" s="79">
        <v>385</v>
      </c>
      <c r="B397" s="80">
        <f ca="1">'Energía Transada'!D394</f>
        <v>1702.9319027602589</v>
      </c>
    </row>
    <row r="398" spans="1:2" s="72" customFormat="1" x14ac:dyDescent="0.2">
      <c r="A398" s="79">
        <v>386</v>
      </c>
      <c r="B398" s="80">
        <f ca="1">'Energía Transada'!D395</f>
        <v>2339.9727698678244</v>
      </c>
    </row>
    <row r="399" spans="1:2" s="72" customFormat="1" x14ac:dyDescent="0.2">
      <c r="A399" s="79">
        <v>387</v>
      </c>
      <c r="B399" s="80">
        <f ca="1">'Energía Transada'!D396</f>
        <v>3209.3861952619568</v>
      </c>
    </row>
    <row r="400" spans="1:2" s="72" customFormat="1" x14ac:dyDescent="0.2">
      <c r="A400" s="79">
        <v>388</v>
      </c>
      <c r="B400" s="80">
        <f ca="1">'Energía Transada'!D397</f>
        <v>2279.1402789993085</v>
      </c>
    </row>
    <row r="401" spans="1:2" s="72" customFormat="1" x14ac:dyDescent="0.2">
      <c r="A401" s="79">
        <v>389</v>
      </c>
      <c r="B401" s="80">
        <f ca="1">'Energía Transada'!D398</f>
        <v>2200.9270764540734</v>
      </c>
    </row>
    <row r="402" spans="1:2" s="72" customFormat="1" x14ac:dyDescent="0.2">
      <c r="A402" s="79">
        <v>390</v>
      </c>
      <c r="B402" s="80">
        <f ca="1">'Energía Transada'!D399</f>
        <v>2669.8284501672933</v>
      </c>
    </row>
    <row r="403" spans="1:2" s="72" customFormat="1" x14ac:dyDescent="0.2">
      <c r="A403" s="79">
        <v>391</v>
      </c>
      <c r="B403" s="80">
        <f ca="1">'Energía Transada'!D400</f>
        <v>1503.4315600361817</v>
      </c>
    </row>
    <row r="404" spans="1:2" s="72" customFormat="1" x14ac:dyDescent="0.2">
      <c r="A404" s="79">
        <v>392</v>
      </c>
      <c r="B404" s="80">
        <f ca="1">'Energía Transada'!D401</f>
        <v>2152.5633570058121</v>
      </c>
    </row>
    <row r="405" spans="1:2" s="72" customFormat="1" x14ac:dyDescent="0.2">
      <c r="A405" s="79">
        <v>393</v>
      </c>
      <c r="B405" s="80">
        <f ca="1">'Energía Transada'!D402</f>
        <v>3339.7415328373486</v>
      </c>
    </row>
    <row r="406" spans="1:2" s="72" customFormat="1" x14ac:dyDescent="0.2">
      <c r="A406" s="79">
        <v>394</v>
      </c>
      <c r="B406" s="80">
        <f ca="1">'Energía Transada'!D403</f>
        <v>2597.2828709949013</v>
      </c>
    </row>
    <row r="407" spans="1:2" s="72" customFormat="1" x14ac:dyDescent="0.2">
      <c r="A407" s="79">
        <v>395</v>
      </c>
      <c r="B407" s="80">
        <f ca="1">'Energía Transada'!D404</f>
        <v>2476.3735723742484</v>
      </c>
    </row>
    <row r="408" spans="1:2" s="72" customFormat="1" x14ac:dyDescent="0.2">
      <c r="A408" s="79">
        <v>396</v>
      </c>
      <c r="B408" s="80">
        <f ca="1">'Energía Transada'!D405</f>
        <v>2979.6585278827165</v>
      </c>
    </row>
    <row r="409" spans="1:2" s="72" customFormat="1" x14ac:dyDescent="0.2">
      <c r="A409" s="79">
        <v>397</v>
      </c>
      <c r="B409" s="80">
        <f ca="1">'Energía Transada'!D406</f>
        <v>2570.4561203634439</v>
      </c>
    </row>
    <row r="410" spans="1:2" s="72" customFormat="1" x14ac:dyDescent="0.2">
      <c r="A410" s="79">
        <v>398</v>
      </c>
      <c r="B410" s="80">
        <f ca="1">'Energía Transada'!D407</f>
        <v>2615.0414242298098</v>
      </c>
    </row>
    <row r="411" spans="1:2" s="72" customFormat="1" x14ac:dyDescent="0.2">
      <c r="A411" s="79">
        <v>399</v>
      </c>
      <c r="B411" s="80">
        <f ca="1">'Energía Transada'!D408</f>
        <v>2220.5748374799296</v>
      </c>
    </row>
    <row r="412" spans="1:2" s="72" customFormat="1" x14ac:dyDescent="0.2">
      <c r="A412" s="79">
        <v>400</v>
      </c>
      <c r="B412" s="80">
        <f ca="1">'Energía Transada'!D409</f>
        <v>2495.2656502837253</v>
      </c>
    </row>
    <row r="413" spans="1:2" s="72" customFormat="1" x14ac:dyDescent="0.2">
      <c r="A413" s="79">
        <v>401</v>
      </c>
      <c r="B413" s="80">
        <f ca="1">'Energía Transada'!D410</f>
        <v>1011.1040097152104</v>
      </c>
    </row>
    <row r="414" spans="1:2" s="72" customFormat="1" x14ac:dyDescent="0.2">
      <c r="A414" s="79">
        <v>402</v>
      </c>
      <c r="B414" s="80">
        <f ca="1">'Energía Transada'!D411</f>
        <v>1071.1808174673474</v>
      </c>
    </row>
    <row r="415" spans="1:2" s="72" customFormat="1" x14ac:dyDescent="0.2">
      <c r="A415" s="79">
        <v>403</v>
      </c>
      <c r="B415" s="80">
        <f ca="1">'Energía Transada'!D412</f>
        <v>775.70871896312667</v>
      </c>
    </row>
    <row r="416" spans="1:2" s="72" customFormat="1" x14ac:dyDescent="0.2">
      <c r="A416" s="79">
        <v>404</v>
      </c>
      <c r="B416" s="80">
        <f ca="1">'Energía Transada'!D413</f>
        <v>1506.8321340598875</v>
      </c>
    </row>
    <row r="417" spans="1:2" s="72" customFormat="1" x14ac:dyDescent="0.2">
      <c r="A417" s="79">
        <v>405</v>
      </c>
      <c r="B417" s="80">
        <f ca="1">'Energía Transada'!D414</f>
        <v>1440.709861376718</v>
      </c>
    </row>
    <row r="418" spans="1:2" s="72" customFormat="1" x14ac:dyDescent="0.2">
      <c r="A418" s="79">
        <v>406</v>
      </c>
      <c r="B418" s="80">
        <f ca="1">'Energía Transada'!D415</f>
        <v>852.0327137174138</v>
      </c>
    </row>
    <row r="419" spans="1:2" s="72" customFormat="1" x14ac:dyDescent="0.2">
      <c r="A419" s="79">
        <v>407</v>
      </c>
      <c r="B419" s="80">
        <f ca="1">'Energía Transada'!D416</f>
        <v>560.71687235327806</v>
      </c>
    </row>
    <row r="420" spans="1:2" s="72" customFormat="1" x14ac:dyDescent="0.2">
      <c r="A420" s="79">
        <v>408</v>
      </c>
      <c r="B420" s="80">
        <f ca="1">'Energía Transada'!D417</f>
        <v>608.32490868516027</v>
      </c>
    </row>
    <row r="421" spans="1:2" s="72" customFormat="1" x14ac:dyDescent="0.2">
      <c r="A421" s="79">
        <v>409</v>
      </c>
      <c r="B421" s="80">
        <f ca="1">'Energía Transada'!D418</f>
        <v>294.33857382965203</v>
      </c>
    </row>
    <row r="422" spans="1:2" s="72" customFormat="1" x14ac:dyDescent="0.2">
      <c r="A422" s="79">
        <v>410</v>
      </c>
      <c r="B422" s="80">
        <f ca="1">'Energía Transada'!D419</f>
        <v>138.29001029737182</v>
      </c>
    </row>
    <row r="423" spans="1:2" s="72" customFormat="1" x14ac:dyDescent="0.2">
      <c r="A423" s="79">
        <v>411</v>
      </c>
      <c r="B423" s="80">
        <f ca="1">'Energía Transada'!D420</f>
        <v>93.704706431006045</v>
      </c>
    </row>
    <row r="424" spans="1:2" s="72" customFormat="1" x14ac:dyDescent="0.2">
      <c r="A424" s="79">
        <v>412</v>
      </c>
      <c r="B424" s="80">
        <f ca="1">'Energía Transada'!D421</f>
        <v>211.96911414433222</v>
      </c>
    </row>
    <row r="425" spans="1:2" s="72" customFormat="1" x14ac:dyDescent="0.2">
      <c r="A425" s="79">
        <v>413</v>
      </c>
      <c r="B425" s="80">
        <f ca="1">'Energía Transada'!D422</f>
        <v>635.90734243299664</v>
      </c>
    </row>
    <row r="426" spans="1:2" s="72" customFormat="1" x14ac:dyDescent="0.2">
      <c r="A426" s="79">
        <v>414</v>
      </c>
      <c r="B426" s="80">
        <f ca="1">'Energía Transada'!D423</f>
        <v>1038.3086019048574</v>
      </c>
    </row>
    <row r="427" spans="1:2" s="72" customFormat="1" x14ac:dyDescent="0.2">
      <c r="A427" s="79">
        <v>415</v>
      </c>
      <c r="B427" s="80">
        <f ca="1">'Energía Transada'!D424</f>
        <v>1102.5416667970792</v>
      </c>
    </row>
    <row r="428" spans="1:2" s="72" customFormat="1" x14ac:dyDescent="0.2">
      <c r="A428" s="79">
        <v>416</v>
      </c>
      <c r="B428" s="80">
        <f ca="1">'Energía Transada'!D425</f>
        <v>1249.5220329328104</v>
      </c>
    </row>
    <row r="429" spans="1:2" s="72" customFormat="1" x14ac:dyDescent="0.2">
      <c r="A429" s="79">
        <v>417</v>
      </c>
      <c r="B429" s="80">
        <f ca="1">'Energía Transada'!D426</f>
        <v>1422.9513081418095</v>
      </c>
    </row>
    <row r="430" spans="1:2" s="72" customFormat="1" x14ac:dyDescent="0.2">
      <c r="A430" s="79">
        <v>418</v>
      </c>
      <c r="B430" s="80">
        <f ca="1">'Energía Transada'!D427</f>
        <v>1401.0364977668162</v>
      </c>
    </row>
    <row r="431" spans="1:2" s="72" customFormat="1" x14ac:dyDescent="0.2">
      <c r="A431" s="79">
        <v>419</v>
      </c>
      <c r="B431" s="80">
        <f ca="1">'Energía Transada'!D428</f>
        <v>1343.6045809220061</v>
      </c>
    </row>
    <row r="432" spans="1:2" s="72" customFormat="1" x14ac:dyDescent="0.2">
      <c r="A432" s="79">
        <v>420</v>
      </c>
      <c r="B432" s="80">
        <f ca="1">'Energía Transada'!D429</f>
        <v>890.19471109455742</v>
      </c>
    </row>
    <row r="433" spans="1:2" s="72" customFormat="1" x14ac:dyDescent="0.2">
      <c r="A433" s="79">
        <v>421</v>
      </c>
      <c r="B433" s="80">
        <f ca="1">'Energía Transada'!D430</f>
        <v>1128.2348927539679</v>
      </c>
    </row>
    <row r="434" spans="1:2" s="72" customFormat="1" x14ac:dyDescent="0.2">
      <c r="A434" s="79">
        <v>422</v>
      </c>
      <c r="B434" s="80">
        <f ca="1">'Energía Transada'!D431</f>
        <v>1102.9195083552688</v>
      </c>
    </row>
    <row r="435" spans="1:2" s="72" customFormat="1" x14ac:dyDescent="0.2">
      <c r="A435" s="79">
        <v>423</v>
      </c>
      <c r="B435" s="80">
        <f ca="1">'Energía Transada'!D432</f>
        <v>944.22605391566174</v>
      </c>
    </row>
    <row r="436" spans="1:2" s="72" customFormat="1" x14ac:dyDescent="0.2">
      <c r="A436" s="79">
        <v>424</v>
      </c>
      <c r="B436" s="80">
        <f ca="1">'Energía Transada'!D433</f>
        <v>681.62617097393104</v>
      </c>
    </row>
    <row r="437" spans="1:2" s="72" customFormat="1" x14ac:dyDescent="0.2">
      <c r="A437" s="79">
        <v>425</v>
      </c>
      <c r="B437" s="80">
        <f ca="1">'Energía Transada'!D434</f>
        <v>506.6855295321738</v>
      </c>
    </row>
    <row r="438" spans="1:2" s="72" customFormat="1" x14ac:dyDescent="0.2">
      <c r="A438" s="79">
        <v>426</v>
      </c>
      <c r="B438" s="80">
        <f ca="1">'Energía Transada'!D435</f>
        <v>464.74511657313479</v>
      </c>
    </row>
    <row r="439" spans="1:2" s="72" customFormat="1" x14ac:dyDescent="0.2">
      <c r="A439" s="79">
        <v>427</v>
      </c>
      <c r="B439" s="80">
        <f ca="1">'Energía Transada'!D436</f>
        <v>446.60872178003689</v>
      </c>
    </row>
    <row r="440" spans="1:2" s="72" customFormat="1" x14ac:dyDescent="0.2">
      <c r="A440" s="79">
        <v>428</v>
      </c>
      <c r="B440" s="80">
        <f ca="1">'Energía Transada'!D437</f>
        <v>648.7539554114411</v>
      </c>
    </row>
    <row r="441" spans="1:2" s="72" customFormat="1" x14ac:dyDescent="0.2">
      <c r="A441" s="79">
        <v>429</v>
      </c>
      <c r="B441" s="80">
        <f ca="1">'Energía Transada'!D438</f>
        <v>979.365318827289</v>
      </c>
    </row>
    <row r="442" spans="1:2" s="72" customFormat="1" x14ac:dyDescent="0.2">
      <c r="A442" s="79">
        <v>430</v>
      </c>
      <c r="B442" s="80">
        <f ca="1">'Energía Transada'!D439</f>
        <v>895.10665135102147</v>
      </c>
    </row>
    <row r="443" spans="1:2" s="72" customFormat="1" x14ac:dyDescent="0.2">
      <c r="A443" s="79">
        <v>431</v>
      </c>
      <c r="B443" s="80">
        <f ca="1">'Energía Transada'!D440</f>
        <v>760.59505663554501</v>
      </c>
    </row>
    <row r="444" spans="1:2" s="72" customFormat="1" x14ac:dyDescent="0.2">
      <c r="A444" s="79">
        <v>432</v>
      </c>
      <c r="B444" s="80">
        <f ca="1">'Energía Transada'!D441</f>
        <v>905.30837342213908</v>
      </c>
    </row>
    <row r="445" spans="1:2" s="72" customFormat="1" x14ac:dyDescent="0.2">
      <c r="A445" s="79">
        <v>433</v>
      </c>
      <c r="B445" s="80">
        <f ca="1">'Energía Transada'!D442</f>
        <v>1036.7972356720991</v>
      </c>
    </row>
    <row r="446" spans="1:2" s="72" customFormat="1" x14ac:dyDescent="0.2">
      <c r="A446" s="79">
        <v>434</v>
      </c>
      <c r="B446" s="80">
        <f ca="1">'Energía Transada'!D443</f>
        <v>630.61756061834308</v>
      </c>
    </row>
    <row r="447" spans="1:2" s="72" customFormat="1" x14ac:dyDescent="0.2">
      <c r="A447" s="79">
        <v>435</v>
      </c>
      <c r="B447" s="80">
        <f ca="1">'Energía Transada'!D444</f>
        <v>441.31893996538332</v>
      </c>
    </row>
    <row r="448" spans="1:2" s="72" customFormat="1" x14ac:dyDescent="0.2">
      <c r="A448" s="79">
        <v>436</v>
      </c>
      <c r="B448" s="80">
        <f ca="1">'Energía Transada'!D445</f>
        <v>239.92938945035823</v>
      </c>
    </row>
    <row r="449" spans="1:2" s="72" customFormat="1" x14ac:dyDescent="0.2">
      <c r="A449" s="79">
        <v>437</v>
      </c>
      <c r="B449" s="80">
        <f ca="1">'Energía Transada'!D446</f>
        <v>418.64844647401088</v>
      </c>
    </row>
    <row r="450" spans="1:2" s="72" customFormat="1" x14ac:dyDescent="0.2">
      <c r="A450" s="79">
        <v>438</v>
      </c>
      <c r="B450" s="80">
        <f ca="1">'Energía Transada'!D447</f>
        <v>479.85877890071646</v>
      </c>
    </row>
    <row r="451" spans="1:2" s="72" customFormat="1" x14ac:dyDescent="0.2">
      <c r="A451" s="79">
        <v>439</v>
      </c>
      <c r="B451" s="80">
        <f ca="1">'Energía Transada'!D448</f>
        <v>498.75085681019345</v>
      </c>
    </row>
    <row r="452" spans="1:2" s="72" customFormat="1" x14ac:dyDescent="0.2">
      <c r="A452" s="79">
        <v>440</v>
      </c>
      <c r="B452" s="80">
        <f ca="1">'Energía Transada'!D449</f>
        <v>506.30768797398429</v>
      </c>
    </row>
    <row r="453" spans="1:2" s="72" customFormat="1" x14ac:dyDescent="0.2">
      <c r="A453" s="79">
        <v>441</v>
      </c>
      <c r="B453" s="80">
        <f ca="1">'Energía Transada'!D450</f>
        <v>577.71974247180742</v>
      </c>
    </row>
    <row r="454" spans="1:2" s="72" customFormat="1" x14ac:dyDescent="0.2">
      <c r="A454" s="79">
        <v>442</v>
      </c>
      <c r="B454" s="80">
        <f ca="1">'Energía Transada'!D451</f>
        <v>220.65946998269166</v>
      </c>
    </row>
    <row r="455" spans="1:2" s="72" customFormat="1" x14ac:dyDescent="0.2">
      <c r="A455" s="79">
        <v>443</v>
      </c>
      <c r="B455" s="80">
        <f ca="1">'Energía Transada'!D452</f>
        <v>67.633638915927747</v>
      </c>
    </row>
    <row r="456" spans="1:2" s="72" customFormat="1" x14ac:dyDescent="0.2">
      <c r="A456" s="79">
        <v>444</v>
      </c>
      <c r="B456" s="80">
        <f ca="1">'Energía Transada'!D453</f>
        <v>5.6676233728431074</v>
      </c>
    </row>
    <row r="457" spans="1:2" s="72" customFormat="1" x14ac:dyDescent="0.2">
      <c r="A457" s="79">
        <v>445</v>
      </c>
      <c r="B457" s="80">
        <f ca="1">'Energía Transada'!D454</f>
        <v>0.37784155818954052</v>
      </c>
    </row>
    <row r="458" spans="1:2" s="72" customFormat="1" x14ac:dyDescent="0.2">
      <c r="A458" s="79">
        <v>446</v>
      </c>
      <c r="B458" s="80">
        <f ca="1">'Energía Transada'!D455</f>
        <v>0</v>
      </c>
    </row>
    <row r="459" spans="1:2" s="72" customFormat="1" x14ac:dyDescent="0.2">
      <c r="A459" s="79">
        <v>447</v>
      </c>
      <c r="B459" s="80">
        <f ca="1">'Energía Transada'!D456</f>
        <v>0</v>
      </c>
    </row>
    <row r="460" spans="1:2" s="72" customFormat="1" x14ac:dyDescent="0.2">
      <c r="A460" s="79">
        <v>448</v>
      </c>
      <c r="B460" s="80">
        <f ca="1">'Energía Transada'!D457</f>
        <v>0</v>
      </c>
    </row>
    <row r="461" spans="1:2" s="72" customFormat="1" x14ac:dyDescent="0.2">
      <c r="A461" s="79">
        <v>449</v>
      </c>
      <c r="B461" s="80">
        <f ca="1">'Energía Transada'!D458</f>
        <v>0</v>
      </c>
    </row>
    <row r="462" spans="1:2" s="72" customFormat="1" x14ac:dyDescent="0.2">
      <c r="A462" s="79">
        <v>450</v>
      </c>
      <c r="B462" s="80">
        <f ca="1">'Energía Transada'!D459</f>
        <v>0</v>
      </c>
    </row>
    <row r="463" spans="1:2" s="72" customFormat="1" x14ac:dyDescent="0.2">
      <c r="A463" s="79">
        <v>451</v>
      </c>
      <c r="B463" s="80">
        <f ca="1">'Energía Transada'!D460</f>
        <v>0</v>
      </c>
    </row>
    <row r="464" spans="1:2" s="72" customFormat="1" x14ac:dyDescent="0.2">
      <c r="A464" s="79">
        <v>452</v>
      </c>
      <c r="B464" s="80">
        <f ca="1">'Energía Transada'!D461</f>
        <v>0.75568311637908103</v>
      </c>
    </row>
    <row r="465" spans="1:2" s="72" customFormat="1" x14ac:dyDescent="0.2">
      <c r="A465" s="79">
        <v>453</v>
      </c>
      <c r="B465" s="80">
        <f ca="1">'Energía Transada'!D462</f>
        <v>89.548449290921099</v>
      </c>
    </row>
    <row r="466" spans="1:2" s="72" customFormat="1" x14ac:dyDescent="0.2">
      <c r="A466" s="79">
        <v>454</v>
      </c>
      <c r="B466" s="80">
        <f ca="1">'Energía Transada'!D463</f>
        <v>0</v>
      </c>
    </row>
    <row r="467" spans="1:2" s="72" customFormat="1" x14ac:dyDescent="0.2">
      <c r="A467" s="79">
        <v>455</v>
      </c>
      <c r="B467" s="80">
        <f ca="1">'Energía Transada'!D464</f>
        <v>1.8892077909477025</v>
      </c>
    </row>
    <row r="468" spans="1:2" s="72" customFormat="1" x14ac:dyDescent="0.2">
      <c r="A468" s="79">
        <v>456</v>
      </c>
      <c r="B468" s="80">
        <f ca="1">'Energía Transada'!D465</f>
        <v>0</v>
      </c>
    </row>
    <row r="469" spans="1:2" s="72" customFormat="1" x14ac:dyDescent="0.2">
      <c r="A469" s="79">
        <v>457</v>
      </c>
      <c r="B469" s="80">
        <f ca="1">'Energía Transada'!D466</f>
        <v>89.548449290921099</v>
      </c>
    </row>
    <row r="470" spans="1:2" s="72" customFormat="1" x14ac:dyDescent="0.2">
      <c r="A470" s="79">
        <v>458</v>
      </c>
      <c r="B470" s="80">
        <f ca="1">'Energía Transada'!D467</f>
        <v>0</v>
      </c>
    </row>
    <row r="471" spans="1:2" s="72" customFormat="1" x14ac:dyDescent="0.2">
      <c r="A471" s="79">
        <v>459</v>
      </c>
      <c r="B471" s="80">
        <f ca="1">'Energía Transada'!D468</f>
        <v>1.8892077909477025</v>
      </c>
    </row>
    <row r="472" spans="1:2" s="72" customFormat="1" x14ac:dyDescent="0.2">
      <c r="A472" s="79">
        <v>460</v>
      </c>
      <c r="B472" s="80">
        <f ca="1">'Energía Transada'!D469</f>
        <v>0</v>
      </c>
    </row>
    <row r="473" spans="1:2" s="72" customFormat="1" x14ac:dyDescent="0.2">
      <c r="A473" s="79">
        <v>461</v>
      </c>
      <c r="B473" s="80">
        <f ca="1">'Energía Transada'!D470</f>
        <v>0</v>
      </c>
    </row>
    <row r="474" spans="1:2" s="72" customFormat="1" x14ac:dyDescent="0.2">
      <c r="A474" s="79">
        <v>462</v>
      </c>
      <c r="B474" s="80">
        <f ca="1">'Energía Transada'!D471</f>
        <v>0</v>
      </c>
    </row>
    <row r="475" spans="1:2" s="72" customFormat="1" x14ac:dyDescent="0.2">
      <c r="A475" s="79">
        <v>463</v>
      </c>
      <c r="B475" s="80">
        <f ca="1">'Energía Transada'!D472</f>
        <v>0</v>
      </c>
    </row>
    <row r="476" spans="1:2" s="72" customFormat="1" x14ac:dyDescent="0.2">
      <c r="A476" s="79">
        <v>464</v>
      </c>
      <c r="B476" s="80">
        <f ca="1">'Energía Transada'!D473</f>
        <v>0</v>
      </c>
    </row>
    <row r="477" spans="1:2" s="72" customFormat="1" x14ac:dyDescent="0.2">
      <c r="A477" s="79">
        <v>465</v>
      </c>
      <c r="B477" s="80">
        <f ca="1">'Energía Transada'!D474</f>
        <v>0</v>
      </c>
    </row>
    <row r="478" spans="1:2" s="72" customFormat="1" x14ac:dyDescent="0.2">
      <c r="A478" s="79">
        <v>466</v>
      </c>
      <c r="B478" s="80">
        <f ca="1">'Energía Transada'!D475</f>
        <v>0</v>
      </c>
    </row>
    <row r="479" spans="1:2" s="72" customFormat="1" x14ac:dyDescent="0.2">
      <c r="A479" s="79">
        <v>467</v>
      </c>
      <c r="B479" s="80">
        <f ca="1">'Energía Transada'!D476</f>
        <v>0</v>
      </c>
    </row>
    <row r="480" spans="1:2" s="72" customFormat="1" x14ac:dyDescent="0.2">
      <c r="A480" s="79">
        <v>468</v>
      </c>
      <c r="B480" s="80">
        <f ca="1">'Energía Transada'!D477</f>
        <v>0</v>
      </c>
    </row>
    <row r="481" spans="1:2" s="72" customFormat="1" x14ac:dyDescent="0.2">
      <c r="A481" s="79">
        <v>469</v>
      </c>
      <c r="B481" s="80">
        <f ca="1">'Energía Transada'!D478</f>
        <v>0</v>
      </c>
    </row>
    <row r="482" spans="1:2" s="72" customFormat="1" x14ac:dyDescent="0.2">
      <c r="A482" s="79">
        <v>470</v>
      </c>
      <c r="B482" s="80">
        <f ca="1">'Energía Transada'!D479</f>
        <v>0</v>
      </c>
    </row>
    <row r="483" spans="1:2" s="72" customFormat="1" x14ac:dyDescent="0.2">
      <c r="A483" s="79">
        <v>471</v>
      </c>
      <c r="B483" s="80">
        <f ca="1">'Energía Transada'!D480</f>
        <v>4.9119402564640264</v>
      </c>
    </row>
    <row r="484" spans="1:2" s="72" customFormat="1" x14ac:dyDescent="0.2">
      <c r="A484" s="79">
        <v>472</v>
      </c>
      <c r="B484" s="80">
        <f ca="1">'Energía Transada'!D481</f>
        <v>0</v>
      </c>
    </row>
    <row r="485" spans="1:2" s="72" customFormat="1" x14ac:dyDescent="0.2">
      <c r="A485" s="79">
        <v>473</v>
      </c>
      <c r="B485" s="80">
        <f ca="1">'Energía Transada'!D482</f>
        <v>0</v>
      </c>
    </row>
    <row r="486" spans="1:2" s="72" customFormat="1" x14ac:dyDescent="0.2">
      <c r="A486" s="79">
        <v>474</v>
      </c>
      <c r="B486" s="80">
        <f ca="1">'Energía Transada'!D483</f>
        <v>0</v>
      </c>
    </row>
    <row r="487" spans="1:2" s="72" customFormat="1" x14ac:dyDescent="0.2">
      <c r="A487" s="79">
        <v>475</v>
      </c>
      <c r="B487" s="80">
        <f ca="1">'Energía Transada'!D484</f>
        <v>18.136394793097946</v>
      </c>
    </row>
    <row r="488" spans="1:2" s="72" customFormat="1" x14ac:dyDescent="0.2">
      <c r="A488" s="79">
        <v>476</v>
      </c>
      <c r="B488" s="80">
        <f ca="1">'Energía Transada'!D485</f>
        <v>80.858093452561661</v>
      </c>
    </row>
    <row r="489" spans="1:2" s="72" customFormat="1" x14ac:dyDescent="0.2">
      <c r="A489" s="79">
        <v>477</v>
      </c>
      <c r="B489" s="80">
        <f ca="1">'Energía Transada'!D486</f>
        <v>373.307459491266</v>
      </c>
    </row>
    <row r="490" spans="1:2" s="72" customFormat="1" x14ac:dyDescent="0.2">
      <c r="A490" s="79">
        <v>478</v>
      </c>
      <c r="B490" s="80">
        <f ca="1">'Energía Transada'!D487</f>
        <v>471.16842306235702</v>
      </c>
    </row>
    <row r="491" spans="1:2" s="72" customFormat="1" x14ac:dyDescent="0.2">
      <c r="A491" s="79">
        <v>479</v>
      </c>
      <c r="B491" s="80">
        <f ca="1">'Energía Transada'!D488</f>
        <v>435.65131659254018</v>
      </c>
    </row>
    <row r="492" spans="1:2" s="72" customFormat="1" x14ac:dyDescent="0.2">
      <c r="A492" s="79">
        <v>480</v>
      </c>
      <c r="B492" s="80">
        <f ca="1">'Energía Transada'!D489</f>
        <v>500.64006460114115</v>
      </c>
    </row>
    <row r="493" spans="1:2" s="72" customFormat="1" x14ac:dyDescent="0.2">
      <c r="A493" s="79">
        <v>481</v>
      </c>
      <c r="B493" s="80">
        <f ca="1">'Energía Transada'!D490</f>
        <v>336.27898678869104</v>
      </c>
    </row>
    <row r="494" spans="1:2" s="72" customFormat="1" x14ac:dyDescent="0.2">
      <c r="A494" s="79">
        <v>482</v>
      </c>
      <c r="B494" s="80">
        <f ca="1">'Energía Transada'!D491</f>
        <v>492.7053918791608</v>
      </c>
    </row>
    <row r="495" spans="1:2" s="72" customFormat="1" x14ac:dyDescent="0.2">
      <c r="A495" s="79">
        <v>483</v>
      </c>
      <c r="B495" s="80">
        <f ca="1">'Energía Transada'!D492</f>
        <v>495.35028278648758</v>
      </c>
    </row>
    <row r="496" spans="1:2" s="72" customFormat="1" x14ac:dyDescent="0.2">
      <c r="A496" s="79">
        <v>484</v>
      </c>
      <c r="B496" s="80">
        <f ca="1">'Energía Transada'!D493</f>
        <v>496.10596590286667</v>
      </c>
    </row>
    <row r="497" spans="1:2" s="72" customFormat="1" x14ac:dyDescent="0.2">
      <c r="A497" s="79">
        <v>485</v>
      </c>
      <c r="B497" s="80">
        <f ca="1">'Energía Transada'!D494</f>
        <v>496.10596590286667</v>
      </c>
    </row>
    <row r="498" spans="1:2" s="72" customFormat="1" x14ac:dyDescent="0.2">
      <c r="A498" s="79">
        <v>486</v>
      </c>
      <c r="B498" s="80">
        <f ca="1">'Energía Transada'!D495</f>
        <v>496.48380746105624</v>
      </c>
    </row>
    <row r="499" spans="1:2" s="72" customFormat="1" x14ac:dyDescent="0.2">
      <c r="A499" s="79">
        <v>487</v>
      </c>
      <c r="B499" s="80">
        <f ca="1">'Energía Transada'!D496</f>
        <v>392.19953740074305</v>
      </c>
    </row>
    <row r="500" spans="1:2" s="72" customFormat="1" x14ac:dyDescent="0.2">
      <c r="A500" s="79">
        <v>488</v>
      </c>
      <c r="B500" s="80">
        <f ca="1">'Energía Transada'!D497</f>
        <v>111.46325966591445</v>
      </c>
    </row>
    <row r="501" spans="1:2" s="72" customFormat="1" x14ac:dyDescent="0.2">
      <c r="A501" s="79">
        <v>489</v>
      </c>
      <c r="B501" s="80">
        <f ca="1">'Energía Transada'!D498</f>
        <v>434.51779191797158</v>
      </c>
    </row>
    <row r="502" spans="1:2" s="72" customFormat="1" x14ac:dyDescent="0.2">
      <c r="A502" s="79">
        <v>490</v>
      </c>
      <c r="B502" s="80">
        <f ca="1">'Energía Transada'!D499</f>
        <v>495.72812434467716</v>
      </c>
    </row>
    <row r="503" spans="1:2" s="72" customFormat="1" x14ac:dyDescent="0.2">
      <c r="A503" s="79">
        <v>491</v>
      </c>
      <c r="B503" s="80">
        <f ca="1">'Energía Transada'!D500</f>
        <v>487.41561006450723</v>
      </c>
    </row>
    <row r="504" spans="1:2" s="72" customFormat="1" x14ac:dyDescent="0.2">
      <c r="A504" s="79">
        <v>492</v>
      </c>
      <c r="B504" s="80">
        <f ca="1">'Energía Transada'!D501</f>
        <v>5.6676233728431074</v>
      </c>
    </row>
    <row r="505" spans="1:2" s="72" customFormat="1" x14ac:dyDescent="0.2">
      <c r="A505" s="79">
        <v>493</v>
      </c>
      <c r="B505" s="80">
        <f ca="1">'Energía Transada'!D502</f>
        <v>0</v>
      </c>
    </row>
    <row r="506" spans="1:2" s="72" customFormat="1" x14ac:dyDescent="0.2">
      <c r="A506" s="79">
        <v>494</v>
      </c>
      <c r="B506" s="80">
        <f ca="1">'Energía Transada'!D503</f>
        <v>0.37784155818954052</v>
      </c>
    </row>
    <row r="507" spans="1:2" s="72" customFormat="1" x14ac:dyDescent="0.2">
      <c r="A507" s="79">
        <v>495</v>
      </c>
      <c r="B507" s="80">
        <f ca="1">'Energía Transada'!D504</f>
        <v>542.58047756018016</v>
      </c>
    </row>
    <row r="508" spans="1:2" s="72" customFormat="1" x14ac:dyDescent="0.2">
      <c r="A508" s="79">
        <v>496</v>
      </c>
      <c r="B508" s="80">
        <f ca="1">'Energía Transada'!D505</f>
        <v>495.35028278648758</v>
      </c>
    </row>
    <row r="509" spans="1:2" s="72" customFormat="1" x14ac:dyDescent="0.2">
      <c r="A509" s="79">
        <v>497</v>
      </c>
      <c r="B509" s="80">
        <f ca="1">'Energía Transada'!D506</f>
        <v>628.72835282739538</v>
      </c>
    </row>
    <row r="510" spans="1:2" s="72" customFormat="1" x14ac:dyDescent="0.2">
      <c r="A510" s="79">
        <v>498</v>
      </c>
      <c r="B510" s="80">
        <f ca="1">'Energía Transada'!D507</f>
        <v>891.7060773273156</v>
      </c>
    </row>
    <row r="511" spans="1:2" s="72" customFormat="1" x14ac:dyDescent="0.2">
      <c r="A511" s="79">
        <v>499</v>
      </c>
      <c r="B511" s="80">
        <f ca="1">'Energía Transada'!D508</f>
        <v>656.68862813342139</v>
      </c>
    </row>
    <row r="512" spans="1:2" s="72" customFormat="1" x14ac:dyDescent="0.2">
      <c r="A512" s="79">
        <v>500</v>
      </c>
      <c r="B512" s="80">
        <f ca="1">'Energía Transada'!D509</f>
        <v>607.56922556878101</v>
      </c>
    </row>
    <row r="513" spans="1:2" s="72" customFormat="1" x14ac:dyDescent="0.2">
      <c r="A513" s="79">
        <v>501</v>
      </c>
      <c r="B513" s="80">
        <f ca="1">'Energía Transada'!D510</f>
        <v>935.5356980773023</v>
      </c>
    </row>
    <row r="514" spans="1:2" s="72" customFormat="1" x14ac:dyDescent="0.2">
      <c r="A514" s="79">
        <v>502</v>
      </c>
      <c r="B514" s="80">
        <f ca="1">'Energía Transada'!D511</f>
        <v>864.12364357947911</v>
      </c>
    </row>
    <row r="515" spans="1:2" s="72" customFormat="1" x14ac:dyDescent="0.2">
      <c r="A515" s="79">
        <v>503</v>
      </c>
      <c r="B515" s="80">
        <f ca="1">'Energía Transada'!D512</f>
        <v>472.67978929511514</v>
      </c>
    </row>
    <row r="516" spans="1:2" s="72" customFormat="1" x14ac:dyDescent="0.2">
      <c r="A516" s="79">
        <v>504</v>
      </c>
      <c r="B516" s="80">
        <f ca="1">'Energía Transada'!D513</f>
        <v>216.88105440079624</v>
      </c>
    </row>
    <row r="517" spans="1:2" s="72" customFormat="1" x14ac:dyDescent="0.2">
      <c r="A517" s="79">
        <v>505</v>
      </c>
      <c r="B517" s="80">
        <f ca="1">'Energía Transada'!D514</f>
        <v>44.963145424555321</v>
      </c>
    </row>
    <row r="518" spans="1:2" s="72" customFormat="1" x14ac:dyDescent="0.2">
      <c r="A518" s="79">
        <v>506</v>
      </c>
      <c r="B518" s="80">
        <f ca="1">'Energía Transada'!D515</f>
        <v>0</v>
      </c>
    </row>
    <row r="519" spans="1:2" s="72" customFormat="1" x14ac:dyDescent="0.2">
      <c r="A519" s="79">
        <v>507</v>
      </c>
      <c r="B519" s="80">
        <f ca="1">'Energía Transada'!D516</f>
        <v>0</v>
      </c>
    </row>
    <row r="520" spans="1:2" s="72" customFormat="1" x14ac:dyDescent="0.2">
      <c r="A520" s="79">
        <v>508</v>
      </c>
      <c r="B520" s="80">
        <f ca="1">'Energía Transada'!D517</f>
        <v>24.559701282320134</v>
      </c>
    </row>
    <row r="521" spans="1:2" s="72" customFormat="1" x14ac:dyDescent="0.2">
      <c r="A521" s="79">
        <v>509</v>
      </c>
      <c r="B521" s="80">
        <f ca="1">'Energía Transada'!D518</f>
        <v>48.363719448261186</v>
      </c>
    </row>
    <row r="522" spans="1:2" s="72" customFormat="1" x14ac:dyDescent="0.2">
      <c r="A522" s="79">
        <v>510</v>
      </c>
      <c r="B522" s="80">
        <f ca="1">'Energía Transada'!D519</f>
        <v>26.826750631457376</v>
      </c>
    </row>
    <row r="523" spans="1:2" s="72" customFormat="1" x14ac:dyDescent="0.2">
      <c r="A523" s="79">
        <v>511</v>
      </c>
      <c r="B523" s="80">
        <f ca="1">'Energía Transada'!D520</f>
        <v>0</v>
      </c>
    </row>
    <row r="524" spans="1:2" s="72" customFormat="1" x14ac:dyDescent="0.2">
      <c r="A524" s="79">
        <v>512</v>
      </c>
      <c r="B524" s="80">
        <f ca="1">'Energía Transada'!D521</f>
        <v>0</v>
      </c>
    </row>
    <row r="525" spans="1:2" s="72" customFormat="1" x14ac:dyDescent="0.2">
      <c r="A525" s="79">
        <v>513</v>
      </c>
      <c r="B525" s="80">
        <f ca="1">'Energía Transada'!D522</f>
        <v>0</v>
      </c>
    </row>
    <row r="526" spans="1:2" s="72" customFormat="1" x14ac:dyDescent="0.2">
      <c r="A526" s="79">
        <v>514</v>
      </c>
      <c r="B526" s="80">
        <f ca="1">'Energía Transada'!D523</f>
        <v>1.1335246745686216</v>
      </c>
    </row>
    <row r="527" spans="1:2" s="72" customFormat="1" x14ac:dyDescent="0.2">
      <c r="A527" s="79">
        <v>515</v>
      </c>
      <c r="B527" s="80">
        <f ca="1">'Energía Transada'!D524</f>
        <v>34.383581795248183</v>
      </c>
    </row>
    <row r="528" spans="1:2" s="72" customFormat="1" x14ac:dyDescent="0.2">
      <c r="A528" s="79">
        <v>516</v>
      </c>
      <c r="B528" s="80">
        <f ca="1">'Energía Transada'!D525</f>
        <v>0</v>
      </c>
    </row>
    <row r="529" spans="1:2" s="72" customFormat="1" x14ac:dyDescent="0.2">
      <c r="A529" s="79">
        <v>517</v>
      </c>
      <c r="B529" s="80">
        <f ca="1">'Energía Transada'!D526</f>
        <v>0</v>
      </c>
    </row>
    <row r="530" spans="1:2" s="72" customFormat="1" x14ac:dyDescent="0.2">
      <c r="A530" s="79">
        <v>518</v>
      </c>
      <c r="B530" s="80">
        <f ca="1">'Energía Transada'!D527</f>
        <v>10.201722071117594</v>
      </c>
    </row>
    <row r="531" spans="1:2" s="72" customFormat="1" x14ac:dyDescent="0.2">
      <c r="A531" s="79">
        <v>519</v>
      </c>
      <c r="B531" s="80">
        <f ca="1">'Energía Transada'!D528</f>
        <v>3.7784155818954051</v>
      </c>
    </row>
    <row r="532" spans="1:2" s="72" customFormat="1" x14ac:dyDescent="0.2">
      <c r="A532" s="79">
        <v>520</v>
      </c>
      <c r="B532" s="80">
        <f ca="1">'Energía Transada'!D529</f>
        <v>0</v>
      </c>
    </row>
    <row r="533" spans="1:2" s="72" customFormat="1" x14ac:dyDescent="0.2">
      <c r="A533" s="79">
        <v>521</v>
      </c>
      <c r="B533" s="80">
        <f ca="1">'Energía Transada'!D530</f>
        <v>0</v>
      </c>
    </row>
    <row r="534" spans="1:2" s="72" customFormat="1" x14ac:dyDescent="0.2">
      <c r="A534" s="79">
        <v>522</v>
      </c>
      <c r="B534" s="80">
        <f ca="1">'Energía Transada'!D531</f>
        <v>0</v>
      </c>
    </row>
    <row r="535" spans="1:2" s="72" customFormat="1" x14ac:dyDescent="0.2">
      <c r="A535" s="79">
        <v>523</v>
      </c>
      <c r="B535" s="80">
        <f ca="1">'Energía Transada'!D532</f>
        <v>0</v>
      </c>
    </row>
    <row r="536" spans="1:2" s="72" customFormat="1" x14ac:dyDescent="0.2">
      <c r="A536" s="79">
        <v>524</v>
      </c>
      <c r="B536" s="80">
        <f ca="1">'Energía Transada'!D533</f>
        <v>103.5285869439341</v>
      </c>
    </row>
    <row r="537" spans="1:2" s="72" customFormat="1" x14ac:dyDescent="0.2">
      <c r="A537" s="79">
        <v>525</v>
      </c>
      <c r="B537" s="80">
        <f ca="1">'Energía Transada'!D534</f>
        <v>445.47519710546823</v>
      </c>
    </row>
    <row r="538" spans="1:2" s="72" customFormat="1" x14ac:dyDescent="0.2">
      <c r="A538" s="79">
        <v>526</v>
      </c>
      <c r="B538" s="80">
        <f ca="1">'Energía Transada'!D535</f>
        <v>857.32249553206736</v>
      </c>
    </row>
    <row r="539" spans="1:2" s="72" customFormat="1" x14ac:dyDescent="0.2">
      <c r="A539" s="79">
        <v>527</v>
      </c>
      <c r="B539" s="80">
        <f ca="1">'Energía Transada'!D536</f>
        <v>1161.862791432837</v>
      </c>
    </row>
    <row r="540" spans="1:2" s="72" customFormat="1" x14ac:dyDescent="0.2">
      <c r="A540" s="79">
        <v>528</v>
      </c>
      <c r="B540" s="80">
        <f ca="1">'Energía Transada'!D537</f>
        <v>1886.5629000403758</v>
      </c>
    </row>
    <row r="541" spans="1:2" s="72" customFormat="1" x14ac:dyDescent="0.2">
      <c r="A541" s="79">
        <v>529</v>
      </c>
      <c r="B541" s="80">
        <f ca="1">'Energía Transada'!D538</f>
        <v>1923.9692143011403</v>
      </c>
    </row>
    <row r="542" spans="1:2" s="72" customFormat="1" x14ac:dyDescent="0.2">
      <c r="A542" s="79">
        <v>530</v>
      </c>
      <c r="B542" s="80">
        <f ca="1">'Energía Transada'!D539</f>
        <v>2077.3728869260935</v>
      </c>
    </row>
    <row r="543" spans="1:2" s="72" customFormat="1" x14ac:dyDescent="0.2">
      <c r="A543" s="79">
        <v>531</v>
      </c>
      <c r="B543" s="80">
        <f ca="1">'Energía Transada'!D540</f>
        <v>2249.6686374605242</v>
      </c>
    </row>
    <row r="544" spans="1:2" s="72" customFormat="1" x14ac:dyDescent="0.2">
      <c r="A544" s="79">
        <v>532</v>
      </c>
      <c r="B544" s="80">
        <f ca="1">'Energía Transada'!D541</f>
        <v>3083.5649563848401</v>
      </c>
    </row>
    <row r="545" spans="1:2" s="72" customFormat="1" x14ac:dyDescent="0.2">
      <c r="A545" s="79">
        <v>533</v>
      </c>
      <c r="B545" s="80">
        <f ca="1">'Energía Transada'!D542</f>
        <v>2506.2230554712223</v>
      </c>
    </row>
    <row r="546" spans="1:2" s="72" customFormat="1" x14ac:dyDescent="0.2">
      <c r="A546" s="79">
        <v>534</v>
      </c>
      <c r="B546" s="80">
        <f ca="1">'Energía Transada'!D543</f>
        <v>2218.3077881307922</v>
      </c>
    </row>
    <row r="547" spans="1:2" s="72" customFormat="1" x14ac:dyDescent="0.2">
      <c r="A547" s="79">
        <v>535</v>
      </c>
      <c r="B547" s="80">
        <f ca="1">'Energía Transada'!D544</f>
        <v>1947.0175493507022</v>
      </c>
    </row>
    <row r="548" spans="1:2" s="72" customFormat="1" x14ac:dyDescent="0.2">
      <c r="A548" s="79">
        <v>536</v>
      </c>
      <c r="B548" s="80">
        <f ca="1">'Energía Transada'!D545</f>
        <v>954.80561754496887</v>
      </c>
    </row>
    <row r="549" spans="1:2" s="72" customFormat="1" x14ac:dyDescent="0.2">
      <c r="A549" s="79">
        <v>537</v>
      </c>
      <c r="B549" s="80">
        <f ca="1">'Energía Transada'!D546</f>
        <v>157.93777132322793</v>
      </c>
    </row>
    <row r="550" spans="1:2" s="72" customFormat="1" x14ac:dyDescent="0.2">
      <c r="A550" s="79">
        <v>538</v>
      </c>
      <c r="B550" s="80">
        <f ca="1">'Energía Transada'!D547</f>
        <v>582.63168272827147</v>
      </c>
    </row>
    <row r="551" spans="1:2" s="72" customFormat="1" x14ac:dyDescent="0.2">
      <c r="A551" s="79">
        <v>539</v>
      </c>
      <c r="B551" s="80">
        <f ca="1">'Energía Transada'!D548</f>
        <v>905.6862149803286</v>
      </c>
    </row>
    <row r="552" spans="1:2" s="72" customFormat="1" x14ac:dyDescent="0.2">
      <c r="A552" s="79">
        <v>540</v>
      </c>
      <c r="B552" s="80">
        <f ca="1">'Energía Transada'!D549</f>
        <v>976.72042791996216</v>
      </c>
    </row>
    <row r="553" spans="1:2" s="72" customFormat="1" x14ac:dyDescent="0.2">
      <c r="A553" s="79">
        <v>541</v>
      </c>
      <c r="B553" s="80">
        <f ca="1">'Energía Transada'!D550</f>
        <v>944.60389547385125</v>
      </c>
    </row>
    <row r="554" spans="1:2" s="72" customFormat="1" x14ac:dyDescent="0.2">
      <c r="A554" s="79">
        <v>542</v>
      </c>
      <c r="B554" s="80">
        <f ca="1">'Energía Transada'!D551</f>
        <v>818.40481503854471</v>
      </c>
    </row>
    <row r="555" spans="1:2" s="72" customFormat="1" x14ac:dyDescent="0.2">
      <c r="A555" s="79">
        <v>543</v>
      </c>
      <c r="B555" s="80">
        <f ca="1">'Energía Transada'!D552</f>
        <v>546.35889314207554</v>
      </c>
    </row>
    <row r="556" spans="1:2" s="72" customFormat="1" x14ac:dyDescent="0.2">
      <c r="A556" s="79">
        <v>544</v>
      </c>
      <c r="B556" s="80">
        <f ca="1">'Energía Transada'!D553</f>
        <v>473.05763085330472</v>
      </c>
    </row>
    <row r="557" spans="1:2" s="72" customFormat="1" x14ac:dyDescent="0.2">
      <c r="A557" s="79">
        <v>545</v>
      </c>
      <c r="B557" s="80">
        <f ca="1">'Energía Transada'!D554</f>
        <v>257.31010112707708</v>
      </c>
    </row>
    <row r="558" spans="1:2" s="72" customFormat="1" x14ac:dyDescent="0.2">
      <c r="A558" s="79">
        <v>546</v>
      </c>
      <c r="B558" s="80">
        <f ca="1">'Energía Transada'!D555</f>
        <v>114.48599213143078</v>
      </c>
    </row>
    <row r="559" spans="1:2" s="72" customFormat="1" x14ac:dyDescent="0.2">
      <c r="A559" s="79">
        <v>547</v>
      </c>
      <c r="B559" s="80">
        <f ca="1">'Energía Transada'!D556</f>
        <v>536.53501262914756</v>
      </c>
    </row>
    <row r="560" spans="1:2" s="72" customFormat="1" x14ac:dyDescent="0.2">
      <c r="A560" s="79">
        <v>548</v>
      </c>
      <c r="B560" s="80">
        <f ca="1">'Energía Transada'!D557</f>
        <v>441.31893996538332</v>
      </c>
    </row>
    <row r="561" spans="1:2" s="72" customFormat="1" x14ac:dyDescent="0.2">
      <c r="A561" s="79">
        <v>549</v>
      </c>
      <c r="B561" s="80">
        <f ca="1">'Energía Transada'!D558</f>
        <v>25.315384398699212</v>
      </c>
    </row>
    <row r="562" spans="1:2" s="72" customFormat="1" x14ac:dyDescent="0.2">
      <c r="A562" s="79">
        <v>550</v>
      </c>
      <c r="B562" s="80">
        <f ca="1">'Energía Transada'!D559</f>
        <v>0.75568311637908103</v>
      </c>
    </row>
    <row r="563" spans="1:2" s="72" customFormat="1" x14ac:dyDescent="0.2">
      <c r="A563" s="79">
        <v>551</v>
      </c>
      <c r="B563" s="80">
        <f ca="1">'Energía Transada'!D560</f>
        <v>0</v>
      </c>
    </row>
    <row r="564" spans="1:2" s="72" customFormat="1" x14ac:dyDescent="0.2">
      <c r="A564" s="79">
        <v>552</v>
      </c>
      <c r="B564" s="80">
        <f ca="1">'Energía Transada'!D561</f>
        <v>0</v>
      </c>
    </row>
    <row r="565" spans="1:2" s="72" customFormat="1" x14ac:dyDescent="0.2">
      <c r="A565" s="79">
        <v>553</v>
      </c>
      <c r="B565" s="80">
        <f ca="1">'Energía Transada'!D562</f>
        <v>0</v>
      </c>
    </row>
    <row r="566" spans="1:2" s="72" customFormat="1" x14ac:dyDescent="0.2">
      <c r="A566" s="79">
        <v>554</v>
      </c>
      <c r="B566" s="80">
        <f ca="1">'Energía Transada'!D563</f>
        <v>7.5568311637908101</v>
      </c>
    </row>
    <row r="567" spans="1:2" s="72" customFormat="1" x14ac:dyDescent="0.2">
      <c r="A567" s="79">
        <v>555</v>
      </c>
      <c r="B567" s="80">
        <f ca="1">'Energía Transada'!D564</f>
        <v>125.82123887711698</v>
      </c>
    </row>
    <row r="568" spans="1:2" s="72" customFormat="1" x14ac:dyDescent="0.2">
      <c r="A568" s="79">
        <v>556</v>
      </c>
      <c r="B568" s="80">
        <f ca="1">'Energía Transada'!D565</f>
        <v>5.6676233728431074</v>
      </c>
    </row>
    <row r="569" spans="1:2" s="72" customFormat="1" x14ac:dyDescent="0.2">
      <c r="A569" s="79">
        <v>557</v>
      </c>
      <c r="B569" s="80">
        <f ca="1">'Energía Transada'!D566</f>
        <v>11.713088303875756</v>
      </c>
    </row>
    <row r="570" spans="1:2" s="72" customFormat="1" x14ac:dyDescent="0.2">
      <c r="A570" s="79">
        <v>558</v>
      </c>
      <c r="B570" s="80">
        <f ca="1">'Energía Transada'!D567</f>
        <v>9.446038954738512</v>
      </c>
    </row>
    <row r="571" spans="1:2" s="72" customFormat="1" x14ac:dyDescent="0.2">
      <c r="A571" s="79">
        <v>559</v>
      </c>
      <c r="B571" s="80">
        <f ca="1">'Energía Transada'!D568</f>
        <v>60.832490868516018</v>
      </c>
    </row>
    <row r="572" spans="1:2" s="72" customFormat="1" x14ac:dyDescent="0.2">
      <c r="A572" s="79">
        <v>560</v>
      </c>
      <c r="B572" s="80">
        <f ca="1">'Energía Transada'!D569</f>
        <v>74.056945405149932</v>
      </c>
    </row>
    <row r="573" spans="1:2" s="72" customFormat="1" x14ac:dyDescent="0.2">
      <c r="A573" s="79">
        <v>561</v>
      </c>
      <c r="B573" s="80">
        <f ca="1">'Energía Transada'!D570</f>
        <v>0</v>
      </c>
    </row>
    <row r="574" spans="1:2" s="72" customFormat="1" x14ac:dyDescent="0.2">
      <c r="A574" s="79">
        <v>562</v>
      </c>
      <c r="B574" s="80">
        <f ca="1">'Energía Transada'!D571</f>
        <v>0</v>
      </c>
    </row>
    <row r="575" spans="1:2" s="72" customFormat="1" x14ac:dyDescent="0.2">
      <c r="A575" s="79">
        <v>563</v>
      </c>
      <c r="B575" s="80">
        <f ca="1">'Energía Transada'!D572</f>
        <v>0</v>
      </c>
    </row>
    <row r="576" spans="1:2" s="72" customFormat="1" x14ac:dyDescent="0.2">
      <c r="A576" s="79">
        <v>564</v>
      </c>
      <c r="B576" s="80">
        <f ca="1">'Energía Transada'!D573</f>
        <v>0</v>
      </c>
    </row>
    <row r="577" spans="1:2" s="72" customFormat="1" x14ac:dyDescent="0.2">
      <c r="A577" s="79">
        <v>565</v>
      </c>
      <c r="B577" s="80">
        <f ca="1">'Energía Transada'!D574</f>
        <v>0.37784155818954052</v>
      </c>
    </row>
    <row r="578" spans="1:2" s="72" customFormat="1" x14ac:dyDescent="0.2">
      <c r="A578" s="79">
        <v>566</v>
      </c>
      <c r="B578" s="80">
        <f ca="1">'Energía Transada'!D575</f>
        <v>18.892077909477024</v>
      </c>
    </row>
    <row r="579" spans="1:2" s="72" customFormat="1" x14ac:dyDescent="0.2">
      <c r="A579" s="79">
        <v>567</v>
      </c>
      <c r="B579" s="80">
        <f ca="1">'Energía Transada'!D576</f>
        <v>18.136394793097946</v>
      </c>
    </row>
    <row r="580" spans="1:2" s="72" customFormat="1" x14ac:dyDescent="0.2">
      <c r="A580" s="79">
        <v>568</v>
      </c>
      <c r="B580" s="80">
        <f ca="1">'Energía Transada'!D577</f>
        <v>27.204592189646917</v>
      </c>
    </row>
    <row r="581" spans="1:2" s="72" customFormat="1" x14ac:dyDescent="0.2">
      <c r="A581" s="79">
        <v>569</v>
      </c>
      <c r="B581" s="80">
        <f ca="1">'Energía Transada'!D578</f>
        <v>0</v>
      </c>
    </row>
    <row r="582" spans="1:2" s="72" customFormat="1" x14ac:dyDescent="0.2">
      <c r="A582" s="79">
        <v>570</v>
      </c>
      <c r="B582" s="80">
        <f ca="1">'Energía Transada'!D579</f>
        <v>0</v>
      </c>
    </row>
    <row r="583" spans="1:2" s="72" customFormat="1" x14ac:dyDescent="0.2">
      <c r="A583" s="79">
        <v>571</v>
      </c>
      <c r="B583" s="80">
        <f ca="1">'Energía Transada'!D580</f>
        <v>3.0227324655163241</v>
      </c>
    </row>
    <row r="584" spans="1:2" s="72" customFormat="1" x14ac:dyDescent="0.2">
      <c r="A584" s="79">
        <v>572</v>
      </c>
      <c r="B584" s="80">
        <f ca="1">'Energía Transada'!D581</f>
        <v>44.963145424555321</v>
      </c>
    </row>
    <row r="585" spans="1:2" s="72" customFormat="1" x14ac:dyDescent="0.2">
      <c r="A585" s="79">
        <v>573</v>
      </c>
      <c r="B585" s="80">
        <f ca="1">'Energía Transada'!D582</f>
        <v>98.616646687470066</v>
      </c>
    </row>
    <row r="586" spans="1:2" s="72" customFormat="1" x14ac:dyDescent="0.2">
      <c r="A586" s="79">
        <v>574</v>
      </c>
      <c r="B586" s="80">
        <f ca="1">'Energía Transada'!D583</f>
        <v>93.3268648728165</v>
      </c>
    </row>
    <row r="587" spans="1:2" s="72" customFormat="1" x14ac:dyDescent="0.2">
      <c r="A587" s="79">
        <v>575</v>
      </c>
      <c r="B587" s="80">
        <f ca="1">'Energía Transada'!D584</f>
        <v>440.18541529081466</v>
      </c>
    </row>
    <row r="588" spans="1:2" s="72" customFormat="1" x14ac:dyDescent="0.2">
      <c r="A588" s="79">
        <v>576</v>
      </c>
      <c r="B588" s="80">
        <f ca="1">'Energía Transada'!D585</f>
        <v>346.85855041799817</v>
      </c>
    </row>
    <row r="589" spans="1:2" s="72" customFormat="1" x14ac:dyDescent="0.2">
      <c r="A589" s="79">
        <v>577</v>
      </c>
      <c r="B589" s="80">
        <f ca="1">'Energía Transada'!D586</f>
        <v>282.6254855257763</v>
      </c>
    </row>
    <row r="590" spans="1:2" s="72" customFormat="1" x14ac:dyDescent="0.2">
      <c r="A590" s="79">
        <v>578</v>
      </c>
      <c r="B590" s="80">
        <f ca="1">'Energía Transada'!D587</f>
        <v>272.04592189646917</v>
      </c>
    </row>
    <row r="591" spans="1:2" s="72" customFormat="1" x14ac:dyDescent="0.2">
      <c r="A591" s="79">
        <v>579</v>
      </c>
      <c r="B591" s="80">
        <f ca="1">'Energía Transada'!D588</f>
        <v>109.19621031677721</v>
      </c>
    </row>
    <row r="592" spans="1:2" s="72" customFormat="1" x14ac:dyDescent="0.2">
      <c r="A592" s="79">
        <v>580</v>
      </c>
      <c r="B592" s="80">
        <f ca="1">'Energía Transada'!D589</f>
        <v>46.096670099123941</v>
      </c>
    </row>
    <row r="593" spans="1:2" s="72" customFormat="1" x14ac:dyDescent="0.2">
      <c r="A593" s="79">
        <v>581</v>
      </c>
      <c r="B593" s="80">
        <f ca="1">'Energía Transada'!D590</f>
        <v>83.125142801698914</v>
      </c>
    </row>
    <row r="594" spans="1:2" s="72" customFormat="1" x14ac:dyDescent="0.2">
      <c r="A594" s="79">
        <v>582</v>
      </c>
      <c r="B594" s="80">
        <f ca="1">'Energía Transada'!D591</f>
        <v>465.50079968951388</v>
      </c>
    </row>
    <row r="595" spans="1:2" s="72" customFormat="1" x14ac:dyDescent="0.2">
      <c r="A595" s="79">
        <v>583</v>
      </c>
      <c r="B595" s="80">
        <f ca="1">'Energía Transada'!D592</f>
        <v>630.61756061834308</v>
      </c>
    </row>
    <row r="596" spans="1:2" s="72" customFormat="1" x14ac:dyDescent="0.2">
      <c r="A596" s="79">
        <v>584</v>
      </c>
      <c r="B596" s="80">
        <f ca="1">'Energía Transada'!D593</f>
        <v>453.78771138563815</v>
      </c>
    </row>
    <row r="597" spans="1:2" s="72" customFormat="1" x14ac:dyDescent="0.2">
      <c r="A597" s="79">
        <v>585</v>
      </c>
      <c r="B597" s="80">
        <f ca="1">'Energía Transada'!D594</f>
        <v>334.38977899774335</v>
      </c>
    </row>
    <row r="598" spans="1:2" s="72" customFormat="1" x14ac:dyDescent="0.2">
      <c r="A598" s="79">
        <v>586</v>
      </c>
      <c r="B598" s="80">
        <f ca="1">'Energía Transada'!D595</f>
        <v>371.41825170031831</v>
      </c>
    </row>
    <row r="599" spans="1:2" s="72" customFormat="1" x14ac:dyDescent="0.2">
      <c r="A599" s="79">
        <v>587</v>
      </c>
      <c r="B599" s="80">
        <f ca="1">'Energía Transada'!D596</f>
        <v>293.58289071327295</v>
      </c>
    </row>
    <row r="600" spans="1:2" s="72" customFormat="1" x14ac:dyDescent="0.2">
      <c r="A600" s="79">
        <v>588</v>
      </c>
      <c r="B600" s="80">
        <f ca="1">'Energía Transada'!D597</f>
        <v>136.77864406461367</v>
      </c>
    </row>
    <row r="601" spans="1:2" s="72" customFormat="1" x14ac:dyDescent="0.2">
      <c r="A601" s="79">
        <v>589</v>
      </c>
      <c r="B601" s="80">
        <f ca="1">'Energía Transada'!D598</f>
        <v>113.35246745686216</v>
      </c>
    </row>
    <row r="602" spans="1:2" s="72" customFormat="1" x14ac:dyDescent="0.2">
      <c r="A602" s="79">
        <v>590</v>
      </c>
      <c r="B602" s="80">
        <f ca="1">'Energía Transada'!D599</f>
        <v>11.713088303875756</v>
      </c>
    </row>
    <row r="603" spans="1:2" s="72" customFormat="1" x14ac:dyDescent="0.2">
      <c r="A603" s="79">
        <v>591</v>
      </c>
      <c r="B603" s="80">
        <f ca="1">'Energía Transada'!D600</f>
        <v>0.37784155818954052</v>
      </c>
    </row>
    <row r="604" spans="1:2" s="72" customFormat="1" x14ac:dyDescent="0.2">
      <c r="A604" s="79">
        <v>592</v>
      </c>
      <c r="B604" s="80">
        <f ca="1">'Energía Transada'!D601</f>
        <v>0.37784155818954052</v>
      </c>
    </row>
    <row r="605" spans="1:2" s="72" customFormat="1" x14ac:dyDescent="0.2">
      <c r="A605" s="79">
        <v>593</v>
      </c>
      <c r="B605" s="80">
        <f ca="1">'Energía Transada'!D602</f>
        <v>17.002870118529323</v>
      </c>
    </row>
    <row r="606" spans="1:2" s="72" customFormat="1" x14ac:dyDescent="0.2">
      <c r="A606" s="79">
        <v>594</v>
      </c>
      <c r="B606" s="80">
        <f ca="1">'Energía Transada'!D603</f>
        <v>16.625028560339782</v>
      </c>
    </row>
    <row r="607" spans="1:2" s="72" customFormat="1" x14ac:dyDescent="0.2">
      <c r="A607" s="79">
        <v>595</v>
      </c>
      <c r="B607" s="80">
        <f ca="1">'Energía Transada'!D604</f>
        <v>39.673363609901756</v>
      </c>
    </row>
    <row r="608" spans="1:2" s="72" customFormat="1" x14ac:dyDescent="0.2">
      <c r="A608" s="79">
        <v>596</v>
      </c>
      <c r="B608" s="80">
        <f ca="1">'Energía Transada'!D605</f>
        <v>41.940412959038994</v>
      </c>
    </row>
    <row r="609" spans="1:2" s="72" customFormat="1" x14ac:dyDescent="0.2">
      <c r="A609" s="79">
        <v>597</v>
      </c>
      <c r="B609" s="80">
        <f ca="1">'Energía Transada'!D606</f>
        <v>27.204592189646917</v>
      </c>
    </row>
    <row r="610" spans="1:2" s="72" customFormat="1" x14ac:dyDescent="0.2">
      <c r="A610" s="79">
        <v>598</v>
      </c>
      <c r="B610" s="80">
        <f ca="1">'Energía Transada'!D607</f>
        <v>0</v>
      </c>
    </row>
    <row r="611" spans="1:2" s="72" customFormat="1" x14ac:dyDescent="0.2">
      <c r="A611" s="79">
        <v>599</v>
      </c>
      <c r="B611" s="80">
        <f ca="1">'Energía Transada'!D608</f>
        <v>9.446038954738512</v>
      </c>
    </row>
    <row r="612" spans="1:2" s="72" customFormat="1" x14ac:dyDescent="0.2">
      <c r="A612" s="79">
        <v>600</v>
      </c>
      <c r="B612" s="80">
        <f ca="1">'Energía Transada'!D609</f>
        <v>204.41228298054142</v>
      </c>
    </row>
    <row r="613" spans="1:2" s="72" customFormat="1" x14ac:dyDescent="0.2">
      <c r="A613" s="79">
        <v>601</v>
      </c>
      <c r="B613" s="80">
        <f ca="1">'Energía Transada'!D610</f>
        <v>184.38668039649576</v>
      </c>
    </row>
    <row r="614" spans="1:2" s="72" customFormat="1" x14ac:dyDescent="0.2">
      <c r="A614" s="79">
        <v>602</v>
      </c>
      <c r="B614" s="80">
        <f ca="1">'Energía Transada'!D611</f>
        <v>227.83845958829292</v>
      </c>
    </row>
    <row r="615" spans="1:2" s="72" customFormat="1" x14ac:dyDescent="0.2">
      <c r="A615" s="79">
        <v>603</v>
      </c>
      <c r="B615" s="80">
        <f ca="1">'Energía Transada'!D612</f>
        <v>185.14236351287485</v>
      </c>
    </row>
    <row r="616" spans="1:2" s="72" customFormat="1" x14ac:dyDescent="0.2">
      <c r="A616" s="79">
        <v>604</v>
      </c>
      <c r="B616" s="80">
        <f ca="1">'Energía Transada'!D613</f>
        <v>199.12250116588785</v>
      </c>
    </row>
    <row r="617" spans="1:2" s="72" customFormat="1" x14ac:dyDescent="0.2">
      <c r="A617" s="79">
        <v>605</v>
      </c>
      <c r="B617" s="80">
        <f ca="1">'Energía Transada'!D614</f>
        <v>313.6084932973186</v>
      </c>
    </row>
    <row r="618" spans="1:2" s="72" customFormat="1" x14ac:dyDescent="0.2">
      <c r="A618" s="79">
        <v>606</v>
      </c>
      <c r="B618" s="80">
        <f ca="1">'Energía Transada'!D615</f>
        <v>485.14856071537002</v>
      </c>
    </row>
    <row r="619" spans="1:2" s="72" customFormat="1" x14ac:dyDescent="0.2">
      <c r="A619" s="79">
        <v>607</v>
      </c>
      <c r="B619" s="80">
        <f ca="1">'Energía Transada'!D616</f>
        <v>306.05166213352783</v>
      </c>
    </row>
    <row r="620" spans="1:2" s="72" customFormat="1" x14ac:dyDescent="0.2">
      <c r="A620" s="79">
        <v>608</v>
      </c>
      <c r="B620" s="80">
        <f ca="1">'Energía Transada'!D617</f>
        <v>770.04109559028359</v>
      </c>
    </row>
    <row r="621" spans="1:2" s="72" customFormat="1" x14ac:dyDescent="0.2">
      <c r="A621" s="79">
        <v>609</v>
      </c>
      <c r="B621" s="80">
        <f ca="1">'Energía Transada'!D618</f>
        <v>584.52089051921917</v>
      </c>
    </row>
    <row r="622" spans="1:2" s="72" customFormat="1" x14ac:dyDescent="0.2">
      <c r="A622" s="79">
        <v>610</v>
      </c>
      <c r="B622" s="80">
        <f ca="1">'Energía Transada'!D619</f>
        <v>945.35957859023029</v>
      </c>
    </row>
    <row r="623" spans="1:2" s="72" customFormat="1" x14ac:dyDescent="0.2">
      <c r="A623" s="79">
        <v>611</v>
      </c>
      <c r="B623" s="80">
        <f ca="1">'Energía Transada'!D620</f>
        <v>652.910212551526</v>
      </c>
    </row>
    <row r="624" spans="1:2" s="72" customFormat="1" x14ac:dyDescent="0.2">
      <c r="A624" s="79">
        <v>612</v>
      </c>
      <c r="B624" s="80">
        <f ca="1">'Energía Transada'!D621</f>
        <v>589.43283077568321</v>
      </c>
    </row>
    <row r="625" spans="1:2" s="72" customFormat="1" x14ac:dyDescent="0.2">
      <c r="A625" s="79">
        <v>613</v>
      </c>
      <c r="B625" s="80">
        <f ca="1">'Energía Transada'!D622</f>
        <v>898.12938381653782</v>
      </c>
    </row>
    <row r="626" spans="1:2" s="72" customFormat="1" x14ac:dyDescent="0.2">
      <c r="A626" s="79">
        <v>614</v>
      </c>
      <c r="B626" s="80">
        <f ca="1">'Energía Transada'!D623</f>
        <v>768.52972935752541</v>
      </c>
    </row>
    <row r="627" spans="1:2" s="72" customFormat="1" x14ac:dyDescent="0.2">
      <c r="A627" s="79">
        <v>615</v>
      </c>
      <c r="B627" s="80">
        <f ca="1">'Energía Transada'!D624</f>
        <v>437.16268282529836</v>
      </c>
    </row>
    <row r="628" spans="1:2" s="72" customFormat="1" x14ac:dyDescent="0.2">
      <c r="A628" s="79">
        <v>616</v>
      </c>
      <c r="B628" s="80">
        <f ca="1">'Energía Transada'!D625</f>
        <v>553.91572430586632</v>
      </c>
    </row>
    <row r="629" spans="1:2" s="72" customFormat="1" x14ac:dyDescent="0.2">
      <c r="A629" s="79">
        <v>617</v>
      </c>
      <c r="B629" s="80">
        <f ca="1">'Energía Transada'!D626</f>
        <v>1535.1702509241031</v>
      </c>
    </row>
    <row r="630" spans="1:2" s="72" customFormat="1" x14ac:dyDescent="0.2">
      <c r="A630" s="79">
        <v>618</v>
      </c>
      <c r="B630" s="80">
        <f ca="1">'Energía Transada'!D627</f>
        <v>1371.9426977862215</v>
      </c>
    </row>
    <row r="631" spans="1:2" s="72" customFormat="1" x14ac:dyDescent="0.2">
      <c r="A631" s="79">
        <v>619</v>
      </c>
      <c r="B631" s="80">
        <f ca="1">'Energía Transada'!D628</f>
        <v>1913.7674922300228</v>
      </c>
    </row>
    <row r="632" spans="1:2" s="72" customFormat="1" x14ac:dyDescent="0.2">
      <c r="A632" s="79">
        <v>620</v>
      </c>
      <c r="B632" s="80">
        <f ca="1">'Energía Transada'!D629</f>
        <v>2266.2936660208638</v>
      </c>
    </row>
    <row r="633" spans="1:2" s="72" customFormat="1" x14ac:dyDescent="0.2">
      <c r="A633" s="79">
        <v>621</v>
      </c>
      <c r="B633" s="80">
        <f ca="1">'Energía Transada'!D630</f>
        <v>1625.8522248895929</v>
      </c>
    </row>
    <row r="634" spans="1:2" s="72" customFormat="1" x14ac:dyDescent="0.2">
      <c r="A634" s="79">
        <v>622</v>
      </c>
      <c r="B634" s="80">
        <f ca="1">'Energía Transada'!D631</f>
        <v>1858.6026247343498</v>
      </c>
    </row>
    <row r="635" spans="1:2" s="72" customFormat="1" x14ac:dyDescent="0.2">
      <c r="A635" s="79">
        <v>623</v>
      </c>
      <c r="B635" s="80">
        <f ca="1">'Energía Transada'!D632</f>
        <v>2233.0436089001842</v>
      </c>
    </row>
    <row r="636" spans="1:2" s="72" customFormat="1" x14ac:dyDescent="0.2">
      <c r="A636" s="79">
        <v>624</v>
      </c>
      <c r="B636" s="80">
        <f ca="1">'Energía Transada'!D633</f>
        <v>2099.6655388592767</v>
      </c>
    </row>
    <row r="637" spans="1:2" s="72" customFormat="1" x14ac:dyDescent="0.2">
      <c r="A637" s="79">
        <v>625</v>
      </c>
      <c r="B637" s="80">
        <f ca="1">'Energía Transada'!D634</f>
        <v>1232.5191628142809</v>
      </c>
    </row>
    <row r="638" spans="1:2" s="72" customFormat="1" x14ac:dyDescent="0.2">
      <c r="A638" s="79">
        <v>626</v>
      </c>
      <c r="B638" s="80">
        <f ca="1">'Energía Transada'!D635</f>
        <v>654.04373722609466</v>
      </c>
    </row>
    <row r="639" spans="1:2" s="72" customFormat="1" x14ac:dyDescent="0.2">
      <c r="A639" s="79">
        <v>627</v>
      </c>
      <c r="B639" s="80">
        <f ca="1">'Energía Transada'!D636</f>
        <v>374.44098416583466</v>
      </c>
    </row>
    <row r="640" spans="1:2" s="72" customFormat="1" x14ac:dyDescent="0.2">
      <c r="A640" s="79">
        <v>628</v>
      </c>
      <c r="B640" s="80">
        <f ca="1">'Energía Transada'!D637</f>
        <v>341.56876860334461</v>
      </c>
    </row>
    <row r="641" spans="1:2" s="72" customFormat="1" x14ac:dyDescent="0.2">
      <c r="A641" s="79">
        <v>629</v>
      </c>
      <c r="B641" s="80">
        <f ca="1">'Energía Transada'!D638</f>
        <v>198.36681804950877</v>
      </c>
    </row>
    <row r="642" spans="1:2" s="72" customFormat="1" x14ac:dyDescent="0.2">
      <c r="A642" s="79">
        <v>630</v>
      </c>
      <c r="B642" s="80">
        <f ca="1">'Energía Transada'!D639</f>
        <v>515.75372692872281</v>
      </c>
    </row>
    <row r="643" spans="1:2" s="72" customFormat="1" x14ac:dyDescent="0.2">
      <c r="A643" s="79">
        <v>631</v>
      </c>
      <c r="B643" s="80">
        <f ca="1">'Energía Transada'!D640</f>
        <v>908.70894744584496</v>
      </c>
    </row>
    <row r="644" spans="1:2" s="72" customFormat="1" x14ac:dyDescent="0.2">
      <c r="A644" s="79">
        <v>632</v>
      </c>
      <c r="B644" s="80">
        <f ca="1">'Energía Transada'!D641</f>
        <v>831.62926957517868</v>
      </c>
    </row>
    <row r="645" spans="1:2" s="72" customFormat="1" x14ac:dyDescent="0.2">
      <c r="A645" s="79">
        <v>633</v>
      </c>
      <c r="B645" s="80">
        <f ca="1">'Energía Transada'!D642</f>
        <v>637.0408671075653</v>
      </c>
    </row>
    <row r="646" spans="1:2" s="72" customFormat="1" x14ac:dyDescent="0.2">
      <c r="A646" s="79">
        <v>634</v>
      </c>
      <c r="B646" s="80">
        <f ca="1">'Energía Transada'!D643</f>
        <v>79.724568777993042</v>
      </c>
    </row>
    <row r="647" spans="1:2" s="72" customFormat="1" x14ac:dyDescent="0.2">
      <c r="A647" s="79">
        <v>635</v>
      </c>
      <c r="B647" s="80">
        <f ca="1">'Energía Transada'!D644</f>
        <v>12.846612978444377</v>
      </c>
    </row>
    <row r="648" spans="1:2" s="72" customFormat="1" x14ac:dyDescent="0.2">
      <c r="A648" s="79">
        <v>636</v>
      </c>
      <c r="B648" s="80">
        <f ca="1">'Energía Transada'!D645</f>
        <v>5.2897818146535673</v>
      </c>
    </row>
    <row r="649" spans="1:2" s="72" customFormat="1" x14ac:dyDescent="0.2">
      <c r="A649" s="79">
        <v>637</v>
      </c>
      <c r="B649" s="80">
        <f ca="1">'Energía Transada'!D646</f>
        <v>6.4233064892221883</v>
      </c>
    </row>
    <row r="650" spans="1:2" s="72" customFormat="1" x14ac:dyDescent="0.2">
      <c r="A650" s="79">
        <v>638</v>
      </c>
      <c r="B650" s="80">
        <f ca="1">'Energía Transada'!D647</f>
        <v>40.806888284470375</v>
      </c>
    </row>
    <row r="651" spans="1:2" s="72" customFormat="1" x14ac:dyDescent="0.2">
      <c r="A651" s="79">
        <v>639</v>
      </c>
      <c r="B651" s="80">
        <f ca="1">'Energía Transada'!D648</f>
        <v>24.181859724130593</v>
      </c>
    </row>
    <row r="652" spans="1:2" s="72" customFormat="1" x14ac:dyDescent="0.2">
      <c r="A652" s="79">
        <v>640</v>
      </c>
      <c r="B652" s="80">
        <f ca="1">'Energía Transada'!D649</f>
        <v>61.210332426705563</v>
      </c>
    </row>
    <row r="653" spans="1:2" s="72" customFormat="1" x14ac:dyDescent="0.2">
      <c r="A653" s="79">
        <v>641</v>
      </c>
      <c r="B653" s="80">
        <f ca="1">'Energía Transada'!D650</f>
        <v>168.89517651072461</v>
      </c>
    </row>
    <row r="654" spans="1:2" s="72" customFormat="1" x14ac:dyDescent="0.2">
      <c r="A654" s="79">
        <v>642</v>
      </c>
      <c r="B654" s="80">
        <f ca="1">'Energía Transada'!D651</f>
        <v>220.28162842450212</v>
      </c>
    </row>
    <row r="655" spans="1:2" s="72" customFormat="1" x14ac:dyDescent="0.2">
      <c r="A655" s="79">
        <v>643</v>
      </c>
      <c r="B655" s="80">
        <f ca="1">'Energía Transada'!D652</f>
        <v>180.60826481460035</v>
      </c>
    </row>
    <row r="656" spans="1:2" s="72" customFormat="1" x14ac:dyDescent="0.2">
      <c r="A656" s="79">
        <v>644</v>
      </c>
      <c r="B656" s="80">
        <f ca="1">'Energía Transada'!D653</f>
        <v>37.40631426076451</v>
      </c>
    </row>
    <row r="657" spans="1:2" s="72" customFormat="1" x14ac:dyDescent="0.2">
      <c r="A657" s="79">
        <v>645</v>
      </c>
      <c r="B657" s="80">
        <f ca="1">'Energía Transada'!D654</f>
        <v>138.66785185556137</v>
      </c>
    </row>
    <row r="658" spans="1:2" s="72" customFormat="1" x14ac:dyDescent="0.2">
      <c r="A658" s="79">
        <v>646</v>
      </c>
      <c r="B658" s="80">
        <f ca="1">'Energía Transada'!D655</f>
        <v>458.6996516421022</v>
      </c>
    </row>
    <row r="659" spans="1:2" s="72" customFormat="1" x14ac:dyDescent="0.2">
      <c r="A659" s="79">
        <v>647</v>
      </c>
      <c r="B659" s="80">
        <f ca="1">'Energía Transada'!D656</f>
        <v>284.51469331672399</v>
      </c>
    </row>
    <row r="660" spans="1:2" s="72" customFormat="1" x14ac:dyDescent="0.2">
      <c r="A660" s="79">
        <v>648</v>
      </c>
      <c r="B660" s="80">
        <f ca="1">'Energía Transada'!D657</f>
        <v>372.1739348166974</v>
      </c>
    </row>
    <row r="661" spans="1:2" s="72" customFormat="1" x14ac:dyDescent="0.2">
      <c r="A661" s="79">
        <v>649</v>
      </c>
      <c r="B661" s="80">
        <f ca="1">'Energía Transada'!D658</f>
        <v>446.9865633382264</v>
      </c>
    </row>
    <row r="662" spans="1:2" s="72" customFormat="1" x14ac:dyDescent="0.2">
      <c r="A662" s="79">
        <v>650</v>
      </c>
      <c r="B662" s="80">
        <f ca="1">'Energía Transada'!D659</f>
        <v>567.89586195887932</v>
      </c>
    </row>
    <row r="663" spans="1:2" s="72" customFormat="1" x14ac:dyDescent="0.2">
      <c r="A663" s="79">
        <v>651</v>
      </c>
      <c r="B663" s="80">
        <f ca="1">'Energía Transada'!D660</f>
        <v>562.22823858603624</v>
      </c>
    </row>
    <row r="664" spans="1:2" s="72" customFormat="1" x14ac:dyDescent="0.2">
      <c r="A664" s="79">
        <v>652</v>
      </c>
      <c r="B664" s="80">
        <f ca="1">'Energía Transada'!D661</f>
        <v>497.23949057743528</v>
      </c>
    </row>
    <row r="665" spans="1:2" s="72" customFormat="1" x14ac:dyDescent="0.2">
      <c r="A665" s="79">
        <v>653</v>
      </c>
      <c r="B665" s="80">
        <f ca="1">'Energía Transada'!D662</f>
        <v>497.23949057743528</v>
      </c>
    </row>
    <row r="666" spans="1:2" s="72" customFormat="1" x14ac:dyDescent="0.2">
      <c r="A666" s="79">
        <v>654</v>
      </c>
      <c r="B666" s="80">
        <f ca="1">'Energía Transada'!D663</f>
        <v>497.23949057743528</v>
      </c>
    </row>
    <row r="667" spans="1:2" s="72" customFormat="1" x14ac:dyDescent="0.2">
      <c r="A667" s="79">
        <v>655</v>
      </c>
      <c r="B667" s="80">
        <f ca="1">'Energía Transada'!D664</f>
        <v>497.23949057743528</v>
      </c>
    </row>
    <row r="668" spans="1:2" s="72" customFormat="1" x14ac:dyDescent="0.2">
      <c r="A668" s="79">
        <v>656</v>
      </c>
      <c r="B668" s="80">
        <f ca="1">'Energía Transada'!D665</f>
        <v>384.26486467876271</v>
      </c>
    </row>
    <row r="669" spans="1:2" s="72" customFormat="1" x14ac:dyDescent="0.2">
      <c r="A669" s="79">
        <v>657</v>
      </c>
      <c r="B669" s="80">
        <f ca="1">'Energía Transada'!D666</f>
        <v>122.79850641160067</v>
      </c>
    </row>
    <row r="670" spans="1:2" s="72" customFormat="1" x14ac:dyDescent="0.2">
      <c r="A670" s="79">
        <v>658</v>
      </c>
      <c r="B670" s="80">
        <f ca="1">'Energía Transada'!D667</f>
        <v>391.44385428436397</v>
      </c>
    </row>
    <row r="671" spans="1:2" s="72" customFormat="1" x14ac:dyDescent="0.2">
      <c r="A671" s="79">
        <v>659</v>
      </c>
      <c r="B671" s="80">
        <f ca="1">'Energía Transada'!D668</f>
        <v>218.01457907536488</v>
      </c>
    </row>
    <row r="672" spans="1:2" s="72" customFormat="1" x14ac:dyDescent="0.2">
      <c r="A672" s="79">
        <v>660</v>
      </c>
      <c r="B672" s="80">
        <f ca="1">'Energía Transada'!D669</f>
        <v>1.1335246745686216</v>
      </c>
    </row>
    <row r="673" spans="1:2" s="72" customFormat="1" x14ac:dyDescent="0.2">
      <c r="A673" s="79">
        <v>661</v>
      </c>
      <c r="B673" s="80">
        <f ca="1">'Energía Transada'!D670</f>
        <v>7.1789896056012692</v>
      </c>
    </row>
    <row r="674" spans="1:2" s="72" customFormat="1" x14ac:dyDescent="0.2">
      <c r="A674" s="79">
        <v>662</v>
      </c>
      <c r="B674" s="80">
        <f ca="1">'Energía Transada'!D671</f>
        <v>60.454649310326481</v>
      </c>
    </row>
    <row r="675" spans="1:2" s="72" customFormat="1" x14ac:dyDescent="0.2">
      <c r="A675" s="79">
        <v>663</v>
      </c>
      <c r="B675" s="80">
        <f ca="1">'Energía Transada'!D672</f>
        <v>109.19621031677721</v>
      </c>
    </row>
    <row r="676" spans="1:2" s="72" customFormat="1" x14ac:dyDescent="0.2">
      <c r="A676" s="79">
        <v>664</v>
      </c>
      <c r="B676" s="80">
        <f ca="1">'Energía Transada'!D673</f>
        <v>122.42066485341113</v>
      </c>
    </row>
    <row r="677" spans="1:2" s="72" customFormat="1" x14ac:dyDescent="0.2">
      <c r="A677" s="79">
        <v>665</v>
      </c>
      <c r="B677" s="80">
        <f ca="1">'Energía Transada'!D674</f>
        <v>73.301262288770857</v>
      </c>
    </row>
    <row r="678" spans="1:2" s="72" customFormat="1" x14ac:dyDescent="0.2">
      <c r="A678" s="79">
        <v>666</v>
      </c>
      <c r="B678" s="80">
        <f ca="1">'Energía Transada'!D675</f>
        <v>181.36394793097944</v>
      </c>
    </row>
    <row r="679" spans="1:2" s="72" customFormat="1" x14ac:dyDescent="0.2">
      <c r="A679" s="79">
        <v>667</v>
      </c>
      <c r="B679" s="80">
        <f ca="1">'Energía Transada'!D676</f>
        <v>479.10309578433737</v>
      </c>
    </row>
    <row r="680" spans="1:2" s="72" customFormat="1" x14ac:dyDescent="0.2">
      <c r="A680" s="79">
        <v>668</v>
      </c>
      <c r="B680" s="80">
        <f ca="1">'Energía Transada'!D677</f>
        <v>916.64362016782525</v>
      </c>
    </row>
    <row r="681" spans="1:2" s="72" customFormat="1" x14ac:dyDescent="0.2">
      <c r="A681" s="79">
        <v>669</v>
      </c>
      <c r="B681" s="80">
        <f ca="1">'Energía Transada'!D678</f>
        <v>1103.2973499134582</v>
      </c>
    </row>
    <row r="682" spans="1:2" s="72" customFormat="1" x14ac:dyDescent="0.2">
      <c r="A682" s="79">
        <v>670</v>
      </c>
      <c r="B682" s="80">
        <f ca="1">'Energía Transada'!D679</f>
        <v>396.73363609901753</v>
      </c>
    </row>
    <row r="683" spans="1:2" s="72" customFormat="1" x14ac:dyDescent="0.2">
      <c r="A683" s="79">
        <v>671</v>
      </c>
      <c r="B683" s="80">
        <f ca="1">'Energía Transada'!D680</f>
        <v>125.82123887711698</v>
      </c>
    </row>
    <row r="684" spans="1:2" s="72" customFormat="1" x14ac:dyDescent="0.2">
      <c r="A684" s="79">
        <v>672</v>
      </c>
      <c r="B684" s="80">
        <f ca="1">'Energía Transada'!D681</f>
        <v>168.89517651072461</v>
      </c>
    </row>
    <row r="685" spans="1:2" s="72" customFormat="1" x14ac:dyDescent="0.2">
      <c r="A685" s="79">
        <v>673</v>
      </c>
      <c r="B685" s="80">
        <f ca="1">'Energía Transada'!D682</f>
        <v>44.963145424555321</v>
      </c>
    </row>
    <row r="686" spans="1:2" s="72" customFormat="1" x14ac:dyDescent="0.2">
      <c r="A686" s="79">
        <v>674</v>
      </c>
      <c r="B686" s="80">
        <f ca="1">'Energía Transada'!D683</f>
        <v>0</v>
      </c>
    </row>
    <row r="687" spans="1:2" s="72" customFormat="1" x14ac:dyDescent="0.2">
      <c r="A687" s="79">
        <v>675</v>
      </c>
      <c r="B687" s="80">
        <f ca="1">'Energía Transada'!D684</f>
        <v>0</v>
      </c>
    </row>
    <row r="688" spans="1:2" s="72" customFormat="1" x14ac:dyDescent="0.2">
      <c r="A688" s="79">
        <v>676</v>
      </c>
      <c r="B688" s="80">
        <f ca="1">'Energía Transada'!D685</f>
        <v>24.559701282320134</v>
      </c>
    </row>
    <row r="689" spans="1:2" s="72" customFormat="1" x14ac:dyDescent="0.2">
      <c r="A689" s="79">
        <v>677</v>
      </c>
      <c r="B689" s="80">
        <f ca="1">'Energía Transada'!D686</f>
        <v>48.363719448261186</v>
      </c>
    </row>
    <row r="690" spans="1:2" s="72" customFormat="1" x14ac:dyDescent="0.2">
      <c r="A690" s="79">
        <v>678</v>
      </c>
      <c r="B690" s="80">
        <f ca="1">'Energía Transada'!D687</f>
        <v>26.826750631457376</v>
      </c>
    </row>
    <row r="691" spans="1:2" s="72" customFormat="1" x14ac:dyDescent="0.2">
      <c r="A691" s="79">
        <v>679</v>
      </c>
      <c r="B691" s="80">
        <f ca="1">'Energía Transada'!D688</f>
        <v>0</v>
      </c>
    </row>
    <row r="692" spans="1:2" s="72" customFormat="1" x14ac:dyDescent="0.2">
      <c r="A692" s="79">
        <v>680</v>
      </c>
      <c r="B692" s="80">
        <f ca="1">'Energía Transada'!D689</f>
        <v>0</v>
      </c>
    </row>
    <row r="693" spans="1:2" s="72" customFormat="1" x14ac:dyDescent="0.2">
      <c r="A693" s="79">
        <v>681</v>
      </c>
      <c r="B693" s="80">
        <f ca="1">'Energía Transada'!D690</f>
        <v>0</v>
      </c>
    </row>
    <row r="694" spans="1:2" s="72" customFormat="1" x14ac:dyDescent="0.2">
      <c r="A694" s="79">
        <v>682</v>
      </c>
      <c r="B694" s="80">
        <f ca="1">'Energía Transada'!D691</f>
        <v>1.1335246745686216</v>
      </c>
    </row>
    <row r="695" spans="1:2" s="72" customFormat="1" x14ac:dyDescent="0.2">
      <c r="A695" s="79">
        <v>683</v>
      </c>
      <c r="B695" s="80">
        <f ca="1">'Energía Transada'!D692</f>
        <v>34.383581795248183</v>
      </c>
    </row>
    <row r="696" spans="1:2" s="72" customFormat="1" x14ac:dyDescent="0.2">
      <c r="A696" s="79">
        <v>684</v>
      </c>
      <c r="B696" s="80">
        <f ca="1">'Energía Transada'!D693</f>
        <v>0</v>
      </c>
    </row>
    <row r="697" spans="1:2" s="72" customFormat="1" x14ac:dyDescent="0.2">
      <c r="A697" s="79">
        <v>685</v>
      </c>
      <c r="B697" s="80">
        <f ca="1">'Energía Transada'!D694</f>
        <v>0</v>
      </c>
    </row>
    <row r="698" spans="1:2" s="72" customFormat="1" x14ac:dyDescent="0.2">
      <c r="A698" s="79">
        <v>686</v>
      </c>
      <c r="B698" s="80">
        <f ca="1">'Energía Transada'!D695</f>
        <v>10.201722071117594</v>
      </c>
    </row>
    <row r="699" spans="1:2" s="72" customFormat="1" x14ac:dyDescent="0.2">
      <c r="A699" s="79">
        <v>687</v>
      </c>
      <c r="B699" s="80">
        <f ca="1">'Energía Transada'!D696</f>
        <v>3.7784155818954051</v>
      </c>
    </row>
    <row r="700" spans="1:2" s="72" customFormat="1" x14ac:dyDescent="0.2">
      <c r="A700" s="79">
        <v>688</v>
      </c>
      <c r="B700" s="80">
        <f ca="1">'Energía Transada'!D697</f>
        <v>0</v>
      </c>
    </row>
    <row r="701" spans="1:2" s="72" customFormat="1" x14ac:dyDescent="0.2">
      <c r="A701" s="79">
        <v>689</v>
      </c>
      <c r="B701" s="80">
        <f ca="1">'Energía Transada'!D698</f>
        <v>0</v>
      </c>
    </row>
    <row r="702" spans="1:2" s="72" customFormat="1" x14ac:dyDescent="0.2">
      <c r="A702" s="79">
        <v>690</v>
      </c>
      <c r="B702" s="80">
        <f ca="1">'Energía Transada'!D699</f>
        <v>0</v>
      </c>
    </row>
    <row r="703" spans="1:2" s="72" customFormat="1" x14ac:dyDescent="0.2">
      <c r="A703" s="79">
        <v>691</v>
      </c>
      <c r="B703" s="80">
        <f ca="1">'Energía Transada'!D700</f>
        <v>0</v>
      </c>
    </row>
    <row r="704" spans="1:2" s="72" customFormat="1" x14ac:dyDescent="0.2">
      <c r="A704" s="79">
        <v>692</v>
      </c>
      <c r="B704" s="80">
        <f ca="1">'Energía Transada'!D701</f>
        <v>103.5285869439341</v>
      </c>
    </row>
    <row r="705" spans="1:2" s="72" customFormat="1" x14ac:dyDescent="0.2">
      <c r="A705" s="79">
        <v>693</v>
      </c>
      <c r="B705" s="80">
        <f ca="1">'Energía Transada'!D702</f>
        <v>445.47519710546823</v>
      </c>
    </row>
    <row r="706" spans="1:2" s="72" customFormat="1" x14ac:dyDescent="0.2">
      <c r="A706" s="79">
        <v>694</v>
      </c>
      <c r="B706" s="80">
        <f ca="1">'Energía Transada'!D703</f>
        <v>857.32249553206736</v>
      </c>
    </row>
    <row r="707" spans="1:2" s="72" customFormat="1" x14ac:dyDescent="0.2">
      <c r="A707" s="79">
        <v>695</v>
      </c>
      <c r="B707" s="80">
        <f ca="1">'Energía Transada'!D704</f>
        <v>1161.862791432837</v>
      </c>
    </row>
    <row r="708" spans="1:2" s="72" customFormat="1" x14ac:dyDescent="0.2">
      <c r="A708" s="79">
        <v>696</v>
      </c>
      <c r="B708" s="80">
        <f ca="1">'Energía Transada'!D705</f>
        <v>1886.5629000403758</v>
      </c>
    </row>
    <row r="709" spans="1:2" s="72" customFormat="1" x14ac:dyDescent="0.2">
      <c r="A709" s="79">
        <v>697</v>
      </c>
      <c r="B709" s="80">
        <f ca="1">'Energía Transada'!D706</f>
        <v>1923.9692143011403</v>
      </c>
    </row>
    <row r="710" spans="1:2" s="72" customFormat="1" x14ac:dyDescent="0.2">
      <c r="A710" s="79">
        <v>698</v>
      </c>
      <c r="B710" s="80">
        <f ca="1">'Energía Transada'!D707</f>
        <v>2077.3728869260935</v>
      </c>
    </row>
    <row r="711" spans="1:2" s="72" customFormat="1" x14ac:dyDescent="0.2">
      <c r="A711" s="79">
        <v>699</v>
      </c>
      <c r="B711" s="80">
        <f ca="1">'Energía Transada'!D708</f>
        <v>2249.6686374605242</v>
      </c>
    </row>
    <row r="712" spans="1:2" s="72" customFormat="1" x14ac:dyDescent="0.2">
      <c r="A712" s="79">
        <v>700</v>
      </c>
      <c r="B712" s="80">
        <f ca="1">'Energía Transada'!D709</f>
        <v>3083.5649563848401</v>
      </c>
    </row>
    <row r="713" spans="1:2" s="72" customFormat="1" x14ac:dyDescent="0.2">
      <c r="A713" s="79">
        <v>701</v>
      </c>
      <c r="B713" s="80">
        <f ca="1">'Energía Transada'!D710</f>
        <v>2506.2230554712223</v>
      </c>
    </row>
    <row r="714" spans="1:2" s="72" customFormat="1" x14ac:dyDescent="0.2">
      <c r="A714" s="79">
        <v>702</v>
      </c>
      <c r="B714" s="80">
        <f ca="1">'Energía Transada'!D711</f>
        <v>2218.3077881307922</v>
      </c>
    </row>
    <row r="715" spans="1:2" s="72" customFormat="1" x14ac:dyDescent="0.2">
      <c r="A715" s="79">
        <v>703</v>
      </c>
      <c r="B715" s="80">
        <f ca="1">'Energía Transada'!D712</f>
        <v>1947.0175493507022</v>
      </c>
    </row>
    <row r="716" spans="1:2" s="72" customFormat="1" x14ac:dyDescent="0.2">
      <c r="A716" s="79">
        <v>704</v>
      </c>
      <c r="B716" s="80">
        <f ca="1">'Energía Transada'!D713</f>
        <v>954.80561754496887</v>
      </c>
    </row>
    <row r="717" spans="1:2" s="72" customFormat="1" x14ac:dyDescent="0.2">
      <c r="A717" s="79">
        <v>705</v>
      </c>
      <c r="B717" s="80">
        <f ca="1">'Energía Transada'!D714</f>
        <v>157.93777132322793</v>
      </c>
    </row>
    <row r="718" spans="1:2" s="72" customFormat="1" x14ac:dyDescent="0.2">
      <c r="A718" s="79">
        <v>706</v>
      </c>
      <c r="B718" s="80">
        <f ca="1">'Energía Transada'!D715</f>
        <v>582.63168272827147</v>
      </c>
    </row>
    <row r="719" spans="1:2" s="72" customFormat="1" x14ac:dyDescent="0.2">
      <c r="A719" s="79">
        <v>707</v>
      </c>
      <c r="B719" s="80">
        <f ca="1">'Energía Transada'!D716</f>
        <v>905.6862149803286</v>
      </c>
    </row>
    <row r="720" spans="1:2" s="72" customFormat="1" x14ac:dyDescent="0.2">
      <c r="A720" s="79">
        <v>708</v>
      </c>
      <c r="B720" s="80">
        <f ca="1">'Energía Transada'!D717</f>
        <v>976.72042791996216</v>
      </c>
    </row>
    <row r="721" spans="1:2" s="72" customFormat="1" x14ac:dyDescent="0.2">
      <c r="A721" s="79">
        <v>709</v>
      </c>
      <c r="B721" s="80">
        <f ca="1">'Energía Transada'!D718</f>
        <v>944.60389547385125</v>
      </c>
    </row>
    <row r="722" spans="1:2" s="72" customFormat="1" x14ac:dyDescent="0.2">
      <c r="A722" s="79">
        <v>710</v>
      </c>
      <c r="B722" s="80">
        <f ca="1">'Energía Transada'!D719</f>
        <v>818.40481503854471</v>
      </c>
    </row>
    <row r="723" spans="1:2" s="72" customFormat="1" x14ac:dyDescent="0.2">
      <c r="A723" s="79">
        <v>711</v>
      </c>
      <c r="B723" s="80">
        <f ca="1">'Energía Transada'!D720</f>
        <v>546.35889314207554</v>
      </c>
    </row>
    <row r="724" spans="1:2" s="72" customFormat="1" x14ac:dyDescent="0.2">
      <c r="A724" s="79">
        <v>712</v>
      </c>
      <c r="B724" s="80">
        <f ca="1">'Energía Transada'!D721</f>
        <v>473.05763085330472</v>
      </c>
    </row>
    <row r="725" spans="1:2" s="72" customFormat="1" x14ac:dyDescent="0.2">
      <c r="A725" s="79">
        <v>713</v>
      </c>
      <c r="B725" s="80">
        <f ca="1">'Energía Transada'!D722</f>
        <v>257.31010112707708</v>
      </c>
    </row>
    <row r="726" spans="1:2" s="72" customFormat="1" x14ac:dyDescent="0.2">
      <c r="A726" s="79">
        <v>714</v>
      </c>
      <c r="B726" s="80">
        <f ca="1">'Energía Transada'!D723</f>
        <v>114.48599213143078</v>
      </c>
    </row>
    <row r="727" spans="1:2" s="72" customFormat="1" x14ac:dyDescent="0.2">
      <c r="A727" s="79">
        <v>715</v>
      </c>
      <c r="B727" s="80">
        <f ca="1">'Energía Transada'!D724</f>
        <v>536.53501262914756</v>
      </c>
    </row>
    <row r="728" spans="1:2" s="72" customFormat="1" x14ac:dyDescent="0.2">
      <c r="A728" s="79">
        <v>716</v>
      </c>
      <c r="B728" s="80">
        <f ca="1">'Energía Transada'!D725</f>
        <v>441.31893996538332</v>
      </c>
    </row>
    <row r="729" spans="1:2" s="72" customFormat="1" x14ac:dyDescent="0.2">
      <c r="A729" s="79">
        <v>717</v>
      </c>
      <c r="B729" s="80">
        <f ca="1">'Energía Transada'!D726</f>
        <v>25.315384398699212</v>
      </c>
    </row>
    <row r="730" spans="1:2" s="72" customFormat="1" x14ac:dyDescent="0.2">
      <c r="A730" s="79">
        <v>718</v>
      </c>
      <c r="B730" s="80">
        <f ca="1">'Energía Transada'!D727</f>
        <v>0.75568311637908103</v>
      </c>
    </row>
    <row r="731" spans="1:2" s="72" customFormat="1" x14ac:dyDescent="0.2">
      <c r="A731" s="79">
        <v>719</v>
      </c>
      <c r="B731" s="80">
        <f ca="1">'Energía Transada'!D728</f>
        <v>0</v>
      </c>
    </row>
    <row r="732" spans="1:2" s="72" customFormat="1" x14ac:dyDescent="0.2">
      <c r="A732" s="79">
        <v>720</v>
      </c>
      <c r="B732" s="80">
        <f ca="1">'Energía Transada'!D729</f>
        <v>0</v>
      </c>
    </row>
    <row r="733" spans="1:2" s="72" customFormat="1" x14ac:dyDescent="0.2">
      <c r="A733" s="79">
        <v>721</v>
      </c>
      <c r="B733" s="80">
        <f ca="1">'Energía Transada'!D730</f>
        <v>0</v>
      </c>
    </row>
    <row r="734" spans="1:2" s="72" customFormat="1" x14ac:dyDescent="0.2">
      <c r="A734" s="79">
        <v>722</v>
      </c>
      <c r="B734" s="80">
        <f ca="1">'Energía Transada'!D731</f>
        <v>7.5568311637908101</v>
      </c>
    </row>
    <row r="735" spans="1:2" s="72" customFormat="1" x14ac:dyDescent="0.2">
      <c r="A735" s="79">
        <v>723</v>
      </c>
      <c r="B735" s="80">
        <f ca="1">'Energía Transada'!D732</f>
        <v>125.82123887711698</v>
      </c>
    </row>
    <row r="736" spans="1:2" s="72" customFormat="1" x14ac:dyDescent="0.2">
      <c r="A736" s="79">
        <v>724</v>
      </c>
      <c r="B736" s="80">
        <f ca="1">'Energía Transada'!D733</f>
        <v>5.6676233728431074</v>
      </c>
    </row>
    <row r="737" spans="1:2" s="72" customFormat="1" x14ac:dyDescent="0.2">
      <c r="A737" s="79">
        <v>725</v>
      </c>
      <c r="B737" s="80">
        <f ca="1">'Energía Transada'!D734</f>
        <v>11.713088303875756</v>
      </c>
    </row>
    <row r="738" spans="1:2" s="72" customFormat="1" x14ac:dyDescent="0.2">
      <c r="A738" s="79">
        <v>726</v>
      </c>
      <c r="B738" s="80">
        <f ca="1">'Energía Transada'!D735</f>
        <v>9.446038954738512</v>
      </c>
    </row>
    <row r="739" spans="1:2" s="72" customFormat="1" x14ac:dyDescent="0.2">
      <c r="A739" s="79">
        <v>727</v>
      </c>
      <c r="B739" s="80">
        <f ca="1">'Energía Transada'!D736</f>
        <v>60.832490868516018</v>
      </c>
    </row>
    <row r="740" spans="1:2" s="72" customFormat="1" x14ac:dyDescent="0.2">
      <c r="A740" s="79">
        <v>728</v>
      </c>
      <c r="B740" s="80">
        <f ca="1">'Energía Transada'!D737</f>
        <v>74.056945405149932</v>
      </c>
    </row>
    <row r="741" spans="1:2" s="72" customFormat="1" x14ac:dyDescent="0.2">
      <c r="A741" s="79">
        <v>729</v>
      </c>
      <c r="B741" s="80">
        <f ca="1">'Energía Transada'!D738</f>
        <v>0</v>
      </c>
    </row>
    <row r="742" spans="1:2" s="72" customFormat="1" x14ac:dyDescent="0.2">
      <c r="A742" s="79">
        <v>730</v>
      </c>
      <c r="B742" s="80">
        <f ca="1">'Energía Transada'!D739</f>
        <v>0</v>
      </c>
    </row>
    <row r="743" spans="1:2" s="72" customFormat="1" x14ac:dyDescent="0.2">
      <c r="A743" s="79">
        <v>731</v>
      </c>
      <c r="B743" s="80">
        <f ca="1">'Energía Transada'!D740</f>
        <v>0</v>
      </c>
    </row>
    <row r="744" spans="1:2" s="72" customFormat="1" x14ac:dyDescent="0.2">
      <c r="A744" s="79">
        <v>732</v>
      </c>
      <c r="B744" s="80">
        <f ca="1">'Energía Transada'!D741</f>
        <v>0</v>
      </c>
    </row>
    <row r="745" spans="1:2" s="72" customFormat="1" x14ac:dyDescent="0.2">
      <c r="A745" s="79">
        <v>733</v>
      </c>
      <c r="B745" s="80">
        <f ca="1">'Energía Transada'!D742</f>
        <v>0.37784155818954052</v>
      </c>
    </row>
    <row r="746" spans="1:2" s="72" customFormat="1" x14ac:dyDescent="0.2">
      <c r="A746" s="79">
        <v>734</v>
      </c>
      <c r="B746" s="80">
        <f ca="1">'Energía Transada'!D743</f>
        <v>18.892077909477024</v>
      </c>
    </row>
    <row r="747" spans="1:2" s="72" customFormat="1" x14ac:dyDescent="0.2">
      <c r="A747" s="79">
        <v>735</v>
      </c>
      <c r="B747" s="80">
        <f ca="1">'Energía Transada'!D744</f>
        <v>18.136394793097946</v>
      </c>
    </row>
    <row r="748" spans="1:2" s="72" customFormat="1" x14ac:dyDescent="0.2">
      <c r="A748" s="79">
        <v>736</v>
      </c>
      <c r="B748" s="80">
        <f ca="1">'Energía Transada'!D745</f>
        <v>27.204592189646917</v>
      </c>
    </row>
    <row r="749" spans="1:2" s="72" customFormat="1" x14ac:dyDescent="0.2">
      <c r="A749" s="79">
        <v>737</v>
      </c>
      <c r="B749" s="80">
        <f ca="1">'Energía Transada'!D746</f>
        <v>0</v>
      </c>
    </row>
    <row r="750" spans="1:2" s="72" customFormat="1" x14ac:dyDescent="0.2">
      <c r="A750" s="79">
        <v>738</v>
      </c>
      <c r="B750" s="80">
        <f ca="1">'Energía Transada'!D747</f>
        <v>0</v>
      </c>
    </row>
    <row r="751" spans="1:2" s="72" customFormat="1" x14ac:dyDescent="0.2">
      <c r="A751" s="79">
        <v>739</v>
      </c>
      <c r="B751" s="80">
        <f ca="1">'Energía Transada'!D748</f>
        <v>3.0227324655163241</v>
      </c>
    </row>
    <row r="752" spans="1:2" s="72" customFormat="1" x14ac:dyDescent="0.2">
      <c r="A752" s="79">
        <v>740</v>
      </c>
      <c r="B752" s="80">
        <f ca="1">'Energía Transada'!D749</f>
        <v>44.963145424555321</v>
      </c>
    </row>
    <row r="753" spans="1:2" s="72" customFormat="1" x14ac:dyDescent="0.2">
      <c r="A753" s="79">
        <v>741</v>
      </c>
      <c r="B753" s="80">
        <f ca="1">'Energía Transada'!D750</f>
        <v>98.616646687470066</v>
      </c>
    </row>
    <row r="754" spans="1:2" s="72" customFormat="1" x14ac:dyDescent="0.2">
      <c r="A754" s="79">
        <v>742</v>
      </c>
      <c r="B754" s="80">
        <f ca="1">'Energía Transada'!D751</f>
        <v>93.3268648728165</v>
      </c>
    </row>
    <row r="755" spans="1:2" s="72" customFormat="1" x14ac:dyDescent="0.2">
      <c r="A755" s="79">
        <v>743</v>
      </c>
      <c r="B755" s="80">
        <f ca="1">'Energía Transada'!D752</f>
        <v>440.18541529081466</v>
      </c>
    </row>
    <row r="756" spans="1:2" s="72" customFormat="1" x14ac:dyDescent="0.2">
      <c r="A756" s="79">
        <v>744</v>
      </c>
      <c r="B756" s="80">
        <f ca="1">'Energía Transada'!D753</f>
        <v>346.85855041799817</v>
      </c>
    </row>
    <row r="757" spans="1:2" s="72" customFormat="1" x14ac:dyDescent="0.2">
      <c r="A757" s="79">
        <v>745</v>
      </c>
      <c r="B757" s="7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topLeftCell="A728" workbookViewId="0">
      <selection activeCell="F753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6"/>
      <c r="B1" s="36"/>
      <c r="C1" s="36"/>
      <c r="D1" s="36"/>
      <c r="E1" s="37" t="s">
        <v>39</v>
      </c>
      <c r="F1" s="2"/>
      <c r="G1" s="2"/>
      <c r="H1" s="16"/>
    </row>
    <row r="2" spans="1:11" x14ac:dyDescent="0.2">
      <c r="A2" s="36"/>
      <c r="B2" s="36"/>
      <c r="C2" s="36"/>
      <c r="D2" s="36"/>
      <c r="E2" s="37" t="s">
        <v>3</v>
      </c>
      <c r="F2" s="108" t="s">
        <v>62</v>
      </c>
      <c r="G2" s="109"/>
      <c r="H2" s="110"/>
    </row>
    <row r="3" spans="1:11" x14ac:dyDescent="0.2">
      <c r="A3" s="36"/>
      <c r="B3" s="36"/>
      <c r="C3" s="36"/>
      <c r="D3" s="36"/>
      <c r="E3" s="37"/>
      <c r="F3" s="4"/>
      <c r="G3" s="4"/>
      <c r="H3" s="17"/>
    </row>
    <row r="4" spans="1:11" x14ac:dyDescent="0.2">
      <c r="A4" s="36"/>
      <c r="B4" s="36"/>
      <c r="C4" s="36"/>
      <c r="D4" s="36"/>
      <c r="E4" s="37" t="s">
        <v>63</v>
      </c>
      <c r="F4" s="4" t="s">
        <v>64</v>
      </c>
      <c r="G4" s="4" t="s">
        <v>65</v>
      </c>
      <c r="H4" s="17"/>
    </row>
    <row r="5" spans="1:11" x14ac:dyDescent="0.2">
      <c r="A5" s="36"/>
      <c r="B5" s="36"/>
      <c r="C5" s="36"/>
      <c r="D5" s="36"/>
      <c r="E5" s="37"/>
      <c r="F5" s="4"/>
      <c r="G5" s="4"/>
      <c r="H5" s="17"/>
    </row>
    <row r="6" spans="1:11" x14ac:dyDescent="0.2">
      <c r="A6" s="36"/>
      <c r="B6" s="36"/>
      <c r="C6" s="36"/>
      <c r="D6" s="36"/>
      <c r="E6" s="37"/>
      <c r="F6" s="38"/>
      <c r="G6" s="39"/>
      <c r="H6" s="40"/>
    </row>
    <row r="7" spans="1:11" x14ac:dyDescent="0.2">
      <c r="A7" s="36"/>
      <c r="B7" s="36"/>
      <c r="C7" s="36"/>
      <c r="D7" s="36"/>
      <c r="E7" s="37"/>
      <c r="F7" s="4"/>
      <c r="G7" s="4"/>
      <c r="H7" s="17"/>
    </row>
    <row r="8" spans="1:11" x14ac:dyDescent="0.2">
      <c r="A8" s="36"/>
      <c r="B8" s="36"/>
      <c r="C8" s="36"/>
      <c r="D8" s="36"/>
      <c r="E8" s="37" t="s">
        <v>66</v>
      </c>
      <c r="F8" s="5"/>
      <c r="G8" s="4"/>
      <c r="H8" s="17"/>
    </row>
    <row r="9" spans="1:11" ht="17" thickBot="1" x14ac:dyDescent="0.25">
      <c r="A9" s="41" t="s">
        <v>67</v>
      </c>
      <c r="B9" s="41" t="s">
        <v>21</v>
      </c>
      <c r="C9" s="41" t="s">
        <v>68</v>
      </c>
      <c r="D9" s="41" t="s">
        <v>39</v>
      </c>
      <c r="E9" s="42" t="s">
        <v>69</v>
      </c>
      <c r="F9" s="7" t="s">
        <v>22</v>
      </c>
      <c r="G9" s="7" t="s">
        <v>70</v>
      </c>
      <c r="H9" s="19" t="s">
        <v>71</v>
      </c>
      <c r="J9" s="47" t="s">
        <v>72</v>
      </c>
    </row>
    <row r="10" spans="1:11" ht="17" thickTop="1" x14ac:dyDescent="0.2">
      <c r="A10" s="43">
        <f>Proforma!C3</f>
        <v>44774</v>
      </c>
      <c r="B10" s="4">
        <v>1</v>
      </c>
      <c r="C10" s="4">
        <f t="shared" ref="C10:C73" si="0">YEAR(A10)</f>
        <v>2022</v>
      </c>
      <c r="D10" s="4">
        <f t="shared" ref="D10:D73" si="1">MONTH(A10)</f>
        <v>8</v>
      </c>
      <c r="E10" s="44">
        <v>1</v>
      </c>
      <c r="F10" s="53">
        <f>Proforma!$C$4*SUM('Punto de Medida'!B10:D10)/SUM('Punto de Medida'!$B$8:$D$8)</f>
        <v>650.10170563178406</v>
      </c>
      <c r="G10" s="53">
        <f>CMG!E3</f>
        <v>121.12772</v>
      </c>
      <c r="H10" s="20">
        <f>F10*G10</f>
        <v>78745.337371289163</v>
      </c>
      <c r="J10" s="22">
        <f>SUM(H10:H754)</f>
        <v>102011713.14937152</v>
      </c>
      <c r="K10" t="s">
        <v>54</v>
      </c>
    </row>
    <row r="11" spans="1:11" x14ac:dyDescent="0.2">
      <c r="A11" s="43">
        <f>IF(B10=24,A10+1,A10)</f>
        <v>44774</v>
      </c>
      <c r="B11" s="4">
        <f>IF(B10=24,1,B10+1)</f>
        <v>2</v>
      </c>
      <c r="C11" s="4">
        <f t="shared" si="0"/>
        <v>2022</v>
      </c>
      <c r="D11" s="4">
        <f t="shared" si="1"/>
        <v>8</v>
      </c>
      <c r="E11" s="44">
        <v>2</v>
      </c>
      <c r="F11" s="53">
        <f>Proforma!$C$4*SUM('Punto de Medida'!B11:D11)/SUM('Punto de Medida'!$B$8:$D$8)</f>
        <v>258.10206585234988</v>
      </c>
      <c r="G11" s="53">
        <f>CMG!E4</f>
        <v>111.53046999999999</v>
      </c>
      <c r="H11" s="20">
        <f t="shared" ref="H11:H74" si="2">F11*G11</f>
        <v>28786.244712483531</v>
      </c>
      <c r="J11" s="22">
        <f>SUM(F10:F754)</f>
        <v>603599.99999999942</v>
      </c>
      <c r="K11" t="s">
        <v>82</v>
      </c>
    </row>
    <row r="12" spans="1:11" x14ac:dyDescent="0.2">
      <c r="A12" s="43">
        <f t="shared" ref="A12:A75" si="3">IF(B11=24,A11+1,A11)</f>
        <v>44774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8</v>
      </c>
      <c r="E12" s="44">
        <v>3</v>
      </c>
      <c r="F12" s="53">
        <f>Proforma!$C$4*SUM('Punto de Medida'!B12:D12)/SUM('Punto de Medida'!$B$8:$D$8)</f>
        <v>316.92576937319103</v>
      </c>
      <c r="G12" s="53">
        <f>CMG!E5</f>
        <v>105.69738</v>
      </c>
      <c r="H12" s="20">
        <f t="shared" si="2"/>
        <v>33498.223477230531</v>
      </c>
    </row>
    <row r="13" spans="1:11" x14ac:dyDescent="0.2">
      <c r="A13" s="43">
        <f t="shared" si="3"/>
        <v>44774</v>
      </c>
      <c r="B13" s="4">
        <f t="shared" si="4"/>
        <v>4</v>
      </c>
      <c r="C13" s="4">
        <f t="shared" si="0"/>
        <v>2022</v>
      </c>
      <c r="D13" s="4">
        <f t="shared" si="1"/>
        <v>8</v>
      </c>
      <c r="E13" s="44">
        <v>4</v>
      </c>
      <c r="F13" s="53">
        <f>Proforma!$C$4*SUM('Punto de Medida'!B13:D13)/SUM('Punto de Medida'!$B$8:$D$8)</f>
        <v>442.93583539683459</v>
      </c>
      <c r="G13" s="53">
        <f>CMG!E6</f>
        <v>97.540170000000003</v>
      </c>
      <c r="H13" s="20">
        <f t="shared" si="2"/>
        <v>43204.036683699262</v>
      </c>
    </row>
    <row r="14" spans="1:11" x14ac:dyDescent="0.2">
      <c r="A14" s="43">
        <f t="shared" si="3"/>
        <v>44774</v>
      </c>
      <c r="B14" s="4">
        <f t="shared" si="4"/>
        <v>5</v>
      </c>
      <c r="C14" s="4">
        <f t="shared" si="0"/>
        <v>2022</v>
      </c>
      <c r="D14" s="4">
        <f t="shared" si="1"/>
        <v>8</v>
      </c>
      <c r="E14" s="44">
        <v>5</v>
      </c>
      <c r="F14" s="53">
        <f>Proforma!$C$4*SUM('Punto de Medida'!B14:D14)/SUM('Punto de Medida'!$B$8:$D$8)</f>
        <v>413.85658939137841</v>
      </c>
      <c r="G14" s="53">
        <f>CMG!E7</f>
        <v>97.540170000000003</v>
      </c>
      <c r="H14" s="20">
        <f t="shared" si="2"/>
        <v>40367.642084855244</v>
      </c>
    </row>
    <row r="15" spans="1:11" x14ac:dyDescent="0.2">
      <c r="A15" s="43">
        <f t="shared" si="3"/>
        <v>44774</v>
      </c>
      <c r="B15" s="4">
        <f t="shared" si="4"/>
        <v>6</v>
      </c>
      <c r="C15" s="4">
        <f t="shared" si="0"/>
        <v>2022</v>
      </c>
      <c r="D15" s="4">
        <f t="shared" si="1"/>
        <v>8</v>
      </c>
      <c r="E15" s="44">
        <v>6</v>
      </c>
      <c r="F15" s="53">
        <f>Proforma!$C$4*SUM('Punto de Medida'!B15:D15)/SUM('Punto de Medida'!$B$8:$D$8)</f>
        <v>354.17761392920028</v>
      </c>
      <c r="G15" s="53">
        <f>CMG!E8</f>
        <v>98.734129999999993</v>
      </c>
      <c r="H15" s="20">
        <f t="shared" si="2"/>
        <v>34969.418576775468</v>
      </c>
    </row>
    <row r="16" spans="1:11" x14ac:dyDescent="0.2">
      <c r="A16" s="43">
        <f t="shared" si="3"/>
        <v>44774</v>
      </c>
      <c r="B16" s="4">
        <f t="shared" si="4"/>
        <v>7</v>
      </c>
      <c r="C16" s="4">
        <f t="shared" si="0"/>
        <v>2022</v>
      </c>
      <c r="D16" s="4">
        <f t="shared" si="1"/>
        <v>8</v>
      </c>
      <c r="E16" s="44">
        <v>7</v>
      </c>
      <c r="F16" s="53">
        <f>Proforma!$C$4*SUM('Punto de Medida'!B16:D16)/SUM('Punto de Medida'!$B$8:$D$8)</f>
        <v>168.01342136485809</v>
      </c>
      <c r="G16" s="53">
        <f>CMG!E9</f>
        <v>132.11033</v>
      </c>
      <c r="H16" s="20">
        <f t="shared" si="2"/>
        <v>22196.308540940452</v>
      </c>
    </row>
    <row r="17" spans="1:8" x14ac:dyDescent="0.2">
      <c r="A17" s="43">
        <f t="shared" si="3"/>
        <v>44774</v>
      </c>
      <c r="B17" s="4">
        <f t="shared" si="4"/>
        <v>8</v>
      </c>
      <c r="C17" s="4">
        <f t="shared" si="0"/>
        <v>2022</v>
      </c>
      <c r="D17" s="4">
        <f t="shared" si="1"/>
        <v>8</v>
      </c>
      <c r="E17" s="44">
        <v>8</v>
      </c>
      <c r="F17" s="53">
        <f>Proforma!$C$4*SUM('Punto de Medida'!B17:D17)/SUM('Punto de Medida'!$B$8:$D$8)</f>
        <v>128.48085163195032</v>
      </c>
      <c r="G17" s="53">
        <f>CMG!E10</f>
        <v>337.28919999999999</v>
      </c>
      <c r="H17" s="20">
        <f t="shared" si="2"/>
        <v>43335.203662259213</v>
      </c>
    </row>
    <row r="18" spans="1:8" x14ac:dyDescent="0.2">
      <c r="A18" s="43">
        <f t="shared" si="3"/>
        <v>44774</v>
      </c>
      <c r="B18" s="4">
        <f t="shared" si="4"/>
        <v>9</v>
      </c>
      <c r="C18" s="4">
        <f t="shared" si="0"/>
        <v>2022</v>
      </c>
      <c r="D18" s="4">
        <f t="shared" si="1"/>
        <v>8</v>
      </c>
      <c r="E18" s="44">
        <v>9</v>
      </c>
      <c r="F18" s="53">
        <f>Proforma!$C$4*SUM('Punto de Medida'!B18:D18)/SUM('Punto de Medida'!$B$8:$D$8)</f>
        <v>80.205502054264841</v>
      </c>
      <c r="G18" s="53">
        <f>CMG!E11</f>
        <v>341.90098</v>
      </c>
      <c r="H18" s="20">
        <f t="shared" si="2"/>
        <v>27422.339753745164</v>
      </c>
    </row>
    <row r="19" spans="1:8" x14ac:dyDescent="0.2">
      <c r="A19" s="43">
        <f t="shared" si="3"/>
        <v>44774</v>
      </c>
      <c r="B19" s="4">
        <f t="shared" si="4"/>
        <v>10</v>
      </c>
      <c r="C19" s="4">
        <f t="shared" si="0"/>
        <v>2022</v>
      </c>
      <c r="D19" s="4">
        <f t="shared" si="1"/>
        <v>8</v>
      </c>
      <c r="E19" s="44">
        <v>10</v>
      </c>
      <c r="F19" s="53">
        <f>Proforma!$C$4*SUM('Punto de Medida'!B19:D19)/SUM('Punto de Medida'!$B$8:$D$8)</f>
        <v>30.789789888130102</v>
      </c>
      <c r="G19" s="53">
        <f>CMG!E12</f>
        <v>341.90098</v>
      </c>
      <c r="H19" s="20">
        <f t="shared" si="2"/>
        <v>10527.059336745773</v>
      </c>
    </row>
    <row r="20" spans="1:8" x14ac:dyDescent="0.2">
      <c r="A20" s="43">
        <f t="shared" si="3"/>
        <v>44774</v>
      </c>
      <c r="B20" s="4">
        <f t="shared" si="4"/>
        <v>11</v>
      </c>
      <c r="C20" s="4">
        <f t="shared" si="0"/>
        <v>2022</v>
      </c>
      <c r="D20" s="4">
        <f t="shared" si="1"/>
        <v>8</v>
      </c>
      <c r="E20" s="44">
        <v>11</v>
      </c>
      <c r="F20" s="53">
        <f>Proforma!$C$4*SUM('Punto de Medida'!B20:D20)/SUM('Punto de Medida'!$B$8:$D$8)</f>
        <v>51.886497774441466</v>
      </c>
      <c r="G20" s="53">
        <f>CMG!E13</f>
        <v>342.54809</v>
      </c>
      <c r="H20" s="20">
        <f t="shared" si="2"/>
        <v>17773.620709424176</v>
      </c>
    </row>
    <row r="21" spans="1:8" x14ac:dyDescent="0.2">
      <c r="A21" s="43">
        <f t="shared" si="3"/>
        <v>44774</v>
      </c>
      <c r="B21" s="4">
        <f t="shared" si="4"/>
        <v>12</v>
      </c>
      <c r="C21" s="4">
        <f t="shared" si="0"/>
        <v>2022</v>
      </c>
      <c r="D21" s="4">
        <f t="shared" si="1"/>
        <v>8</v>
      </c>
      <c r="E21" s="44">
        <v>12</v>
      </c>
      <c r="F21" s="53">
        <f>Proforma!$C$4*SUM('Punto de Medida'!B21:D21)/SUM('Punto de Medida'!$B$8:$D$8)</f>
        <v>39.342509301499575</v>
      </c>
      <c r="G21" s="53">
        <f>CMG!E14</f>
        <v>344.07015999999999</v>
      </c>
      <c r="H21" s="20">
        <f t="shared" si="2"/>
        <v>13536.583470168447</v>
      </c>
    </row>
    <row r="22" spans="1:8" x14ac:dyDescent="0.2">
      <c r="A22" s="43">
        <f t="shared" si="3"/>
        <v>44774</v>
      </c>
      <c r="B22" s="4">
        <f t="shared" si="4"/>
        <v>13</v>
      </c>
      <c r="C22" s="4">
        <f t="shared" si="0"/>
        <v>2022</v>
      </c>
      <c r="D22" s="4">
        <f t="shared" si="1"/>
        <v>8</v>
      </c>
      <c r="E22" s="44">
        <v>13</v>
      </c>
      <c r="F22" s="53">
        <f>Proforma!$C$4*SUM('Punto de Medida'!B22:D22)/SUM('Punto de Medida'!$B$8:$D$8)</f>
        <v>40.958022968469365</v>
      </c>
      <c r="G22" s="53">
        <f>CMG!E15</f>
        <v>344.08839</v>
      </c>
      <c r="H22" s="20">
        <f t="shared" si="2"/>
        <v>14093.180180803645</v>
      </c>
    </row>
    <row r="23" spans="1:8" x14ac:dyDescent="0.2">
      <c r="A23" s="43">
        <f t="shared" si="3"/>
        <v>44774</v>
      </c>
      <c r="B23" s="4">
        <f t="shared" si="4"/>
        <v>14</v>
      </c>
      <c r="C23" s="4">
        <f t="shared" si="0"/>
        <v>2022</v>
      </c>
      <c r="D23" s="4">
        <f t="shared" si="1"/>
        <v>8</v>
      </c>
      <c r="E23" s="44">
        <v>14</v>
      </c>
      <c r="F23" s="53">
        <f>Proforma!$C$4*SUM('Punto de Medida'!B23:D23)/SUM('Punto de Medida'!$B$8:$D$8)</f>
        <v>36.206512183264103</v>
      </c>
      <c r="G23" s="53">
        <f>CMG!E16</f>
        <v>344.23421999999999</v>
      </c>
      <c r="H23" s="20">
        <f t="shared" si="2"/>
        <v>12463.520480326415</v>
      </c>
    </row>
    <row r="24" spans="1:8" x14ac:dyDescent="0.2">
      <c r="A24" s="43">
        <f t="shared" si="3"/>
        <v>44774</v>
      </c>
      <c r="B24" s="4">
        <f t="shared" si="4"/>
        <v>15</v>
      </c>
      <c r="C24" s="4">
        <f t="shared" si="0"/>
        <v>2022</v>
      </c>
      <c r="D24" s="4">
        <f t="shared" si="1"/>
        <v>8</v>
      </c>
      <c r="E24" s="44">
        <v>15</v>
      </c>
      <c r="F24" s="53">
        <f>Proforma!$C$4*SUM('Punto de Medida'!B24:D24)/SUM('Punto de Medida'!$B$8:$D$8)</f>
        <v>66.521150992873672</v>
      </c>
      <c r="G24" s="53">
        <f>CMG!E17</f>
        <v>344.11574000000002</v>
      </c>
      <c r="H24" s="20">
        <f t="shared" si="2"/>
        <v>22890.975099564461</v>
      </c>
    </row>
    <row r="25" spans="1:8" x14ac:dyDescent="0.2">
      <c r="A25" s="43">
        <f t="shared" si="3"/>
        <v>44774</v>
      </c>
      <c r="B25" s="4">
        <f t="shared" si="4"/>
        <v>16</v>
      </c>
      <c r="C25" s="4">
        <f t="shared" si="0"/>
        <v>2022</v>
      </c>
      <c r="D25" s="4">
        <f t="shared" si="1"/>
        <v>8</v>
      </c>
      <c r="E25" s="44">
        <v>16</v>
      </c>
      <c r="F25" s="53">
        <f>Proforma!$C$4*SUM('Punto de Medida'!B25:D25)/SUM('Punto de Medida'!$B$8:$D$8)</f>
        <v>240.23638529997808</v>
      </c>
      <c r="G25" s="53">
        <f>CMG!E18</f>
        <v>344.07015999999999</v>
      </c>
      <c r="H25" s="20">
        <f t="shared" si="2"/>
        <v>82658.171527985105</v>
      </c>
    </row>
    <row r="26" spans="1:8" x14ac:dyDescent="0.2">
      <c r="A26" s="43">
        <f t="shared" si="3"/>
        <v>44774</v>
      </c>
      <c r="B26" s="4">
        <f t="shared" si="4"/>
        <v>17</v>
      </c>
      <c r="C26" s="4">
        <f t="shared" si="0"/>
        <v>2022</v>
      </c>
      <c r="D26" s="4">
        <f t="shared" si="1"/>
        <v>8</v>
      </c>
      <c r="E26" s="44">
        <v>17</v>
      </c>
      <c r="F26" s="53">
        <f>Proforma!$C$4*SUM('Punto de Medida'!B26:D26)/SUM('Punto de Medida'!$B$8:$D$8)</f>
        <v>451.77364545731638</v>
      </c>
      <c r="G26" s="53">
        <f>CMG!E19</f>
        <v>344.07015999999999</v>
      </c>
      <c r="H26" s="20">
        <f t="shared" si="2"/>
        <v>155441.83047628211</v>
      </c>
    </row>
    <row r="27" spans="1:8" x14ac:dyDescent="0.2">
      <c r="A27" s="43">
        <f t="shared" si="3"/>
        <v>44774</v>
      </c>
      <c r="B27" s="4">
        <f t="shared" si="4"/>
        <v>18</v>
      </c>
      <c r="C27" s="4">
        <f t="shared" si="0"/>
        <v>2022</v>
      </c>
      <c r="D27" s="4">
        <f t="shared" si="1"/>
        <v>8</v>
      </c>
      <c r="E27" s="44">
        <v>18</v>
      </c>
      <c r="F27" s="53">
        <f>Proforma!$C$4*SUM('Punto de Medida'!B27:D27)/SUM('Punto de Medida'!$B$8:$D$8)</f>
        <v>411.29077356736752</v>
      </c>
      <c r="G27" s="53">
        <f>CMG!E20</f>
        <v>343.13139999999999</v>
      </c>
      <c r="H27" s="20">
        <f t="shared" si="2"/>
        <v>141126.77894125381</v>
      </c>
    </row>
    <row r="28" spans="1:8" x14ac:dyDescent="0.2">
      <c r="A28" s="43">
        <f t="shared" si="3"/>
        <v>44774</v>
      </c>
      <c r="B28" s="4">
        <f t="shared" si="4"/>
        <v>19</v>
      </c>
      <c r="C28" s="4">
        <f t="shared" si="0"/>
        <v>2022</v>
      </c>
      <c r="D28" s="4">
        <f t="shared" si="1"/>
        <v>8</v>
      </c>
      <c r="E28" s="44">
        <v>19</v>
      </c>
      <c r="F28" s="53">
        <f>Proforma!$C$4*SUM('Punto de Medida'!B28:D28)/SUM('Punto de Medida'!$B$8:$D$8)</f>
        <v>314.3599535491802</v>
      </c>
      <c r="G28" s="53">
        <f>CMG!E21</f>
        <v>337.48059999999998</v>
      </c>
      <c r="H28" s="20">
        <f t="shared" si="2"/>
        <v>106090.38573974946</v>
      </c>
    </row>
    <row r="29" spans="1:8" x14ac:dyDescent="0.2">
      <c r="A29" s="43">
        <f t="shared" si="3"/>
        <v>44774</v>
      </c>
      <c r="B29" s="4">
        <f t="shared" si="4"/>
        <v>20</v>
      </c>
      <c r="C29" s="4">
        <f t="shared" si="0"/>
        <v>2022</v>
      </c>
      <c r="D29" s="4">
        <f t="shared" si="1"/>
        <v>8</v>
      </c>
      <c r="E29" s="44">
        <v>20</v>
      </c>
      <c r="F29" s="53">
        <f>Proforma!$C$4*SUM('Punto de Medida'!B29:D29)/SUM('Punto de Medida'!$B$8:$D$8)</f>
        <v>365.96136067650934</v>
      </c>
      <c r="G29" s="53">
        <f>CMG!E22</f>
        <v>337.48059999999998</v>
      </c>
      <c r="H29" s="20">
        <f t="shared" si="2"/>
        <v>123504.85957792477</v>
      </c>
    </row>
    <row r="30" spans="1:8" x14ac:dyDescent="0.2">
      <c r="A30" s="43">
        <f t="shared" si="3"/>
        <v>44774</v>
      </c>
      <c r="B30" s="4">
        <f t="shared" si="4"/>
        <v>21</v>
      </c>
      <c r="C30" s="4">
        <f t="shared" si="0"/>
        <v>2022</v>
      </c>
      <c r="D30" s="4">
        <f t="shared" si="1"/>
        <v>8</v>
      </c>
      <c r="E30" s="44">
        <v>21</v>
      </c>
      <c r="F30" s="53">
        <f>Proforma!$C$4*SUM('Punto de Medida'!B30:D30)/SUM('Punto de Medida'!$B$8:$D$8)</f>
        <v>451.67861524161225</v>
      </c>
      <c r="G30" s="53">
        <f>CMG!E23</f>
        <v>337.48059999999998</v>
      </c>
      <c r="H30" s="20">
        <f t="shared" si="2"/>
        <v>152432.77007890845</v>
      </c>
    </row>
    <row r="31" spans="1:8" x14ac:dyDescent="0.2">
      <c r="A31" s="43">
        <f t="shared" si="3"/>
        <v>44774</v>
      </c>
      <c r="B31" s="4">
        <f t="shared" si="4"/>
        <v>22</v>
      </c>
      <c r="C31" s="4">
        <f t="shared" si="0"/>
        <v>2022</v>
      </c>
      <c r="D31" s="4">
        <f t="shared" si="1"/>
        <v>8</v>
      </c>
      <c r="E31" s="44">
        <v>22</v>
      </c>
      <c r="F31" s="53">
        <f>Proforma!$C$4*SUM('Punto de Medida'!B31:D31)/SUM('Punto de Medida'!$B$8:$D$8)</f>
        <v>326.90394202212207</v>
      </c>
      <c r="G31" s="53">
        <f>CMG!E24</f>
        <v>337.48059999999998</v>
      </c>
      <c r="H31" s="20">
        <f t="shared" si="2"/>
        <v>110323.73849599097</v>
      </c>
    </row>
    <row r="32" spans="1:8" x14ac:dyDescent="0.2">
      <c r="A32" s="43">
        <f t="shared" si="3"/>
        <v>44774</v>
      </c>
      <c r="B32" s="4">
        <f t="shared" si="4"/>
        <v>23</v>
      </c>
      <c r="C32" s="4">
        <f t="shared" si="0"/>
        <v>2022</v>
      </c>
      <c r="D32" s="4">
        <f t="shared" si="1"/>
        <v>8</v>
      </c>
      <c r="E32" s="44">
        <v>23</v>
      </c>
      <c r="F32" s="53">
        <f>Proforma!$C$4*SUM('Punto de Medida'!B32:D32)/SUM('Punto de Medida'!$B$8:$D$8)</f>
        <v>262.18836512762641</v>
      </c>
      <c r="G32" s="53">
        <f>CMG!E25</f>
        <v>337.48059999999998</v>
      </c>
      <c r="H32" s="20">
        <f t="shared" si="2"/>
        <v>88483.486776290432</v>
      </c>
    </row>
    <row r="33" spans="1:8" x14ac:dyDescent="0.2">
      <c r="A33" s="43">
        <f t="shared" si="3"/>
        <v>44774</v>
      </c>
      <c r="B33" s="4">
        <f t="shared" si="4"/>
        <v>24</v>
      </c>
      <c r="C33" s="4">
        <f t="shared" si="0"/>
        <v>2022</v>
      </c>
      <c r="D33" s="4">
        <f t="shared" si="1"/>
        <v>8</v>
      </c>
      <c r="E33" s="44">
        <v>24</v>
      </c>
      <c r="F33" s="53">
        <f>Proforma!$C$4*SUM('Punto de Medida'!B33:D33)/SUM('Punto de Medida'!$B$8:$D$8)</f>
        <v>271.69138669803692</v>
      </c>
      <c r="G33" s="53">
        <f>CMG!E26</f>
        <v>337.48059999999998</v>
      </c>
      <c r="H33" s="20">
        <f t="shared" si="2"/>
        <v>91690.572197685513</v>
      </c>
    </row>
    <row r="34" spans="1:8" x14ac:dyDescent="0.2">
      <c r="A34" s="43">
        <f t="shared" si="3"/>
        <v>44775</v>
      </c>
      <c r="B34" s="4">
        <f t="shared" si="4"/>
        <v>1</v>
      </c>
      <c r="C34" s="4">
        <f t="shared" si="0"/>
        <v>2022</v>
      </c>
      <c r="D34" s="4">
        <f t="shared" si="1"/>
        <v>8</v>
      </c>
      <c r="E34" s="44">
        <v>25</v>
      </c>
      <c r="F34" s="53">
        <f>Proforma!$C$4*SUM('Punto de Medida'!B34:D34)/SUM('Punto de Medida'!$B$8:$D$8)</f>
        <v>258.48218671516628</v>
      </c>
      <c r="G34" s="53">
        <f>CMG!E27</f>
        <v>334.9051</v>
      </c>
      <c r="H34" s="20">
        <f t="shared" si="2"/>
        <v>86567.002590061442</v>
      </c>
    </row>
    <row r="35" spans="1:8" x14ac:dyDescent="0.2">
      <c r="A35" s="43">
        <f t="shared" si="3"/>
        <v>44775</v>
      </c>
      <c r="B35" s="4">
        <f t="shared" si="4"/>
        <v>2</v>
      </c>
      <c r="C35" s="4">
        <f t="shared" si="0"/>
        <v>2022</v>
      </c>
      <c r="D35" s="4">
        <f t="shared" si="1"/>
        <v>8</v>
      </c>
      <c r="E35" s="44">
        <v>26</v>
      </c>
      <c r="F35" s="53">
        <f>Proforma!$C$4*SUM('Punto de Medida'!B35:D35)/SUM('Punto de Medida'!$B$8:$D$8)</f>
        <v>237.95566012307955</v>
      </c>
      <c r="G35" s="53">
        <f>CMG!E28</f>
        <v>334.9051</v>
      </c>
      <c r="H35" s="20">
        <f t="shared" si="2"/>
        <v>79692.564149085971</v>
      </c>
    </row>
    <row r="36" spans="1:8" x14ac:dyDescent="0.2">
      <c r="A36" s="43">
        <f t="shared" si="3"/>
        <v>44775</v>
      </c>
      <c r="B36" s="4">
        <f t="shared" si="4"/>
        <v>3</v>
      </c>
      <c r="C36" s="4">
        <f t="shared" si="0"/>
        <v>2022</v>
      </c>
      <c r="D36" s="4">
        <f t="shared" si="1"/>
        <v>8</v>
      </c>
      <c r="E36" s="44">
        <v>27</v>
      </c>
      <c r="F36" s="53">
        <f>Proforma!$C$4*SUM('Punto de Medida'!B36:D36)/SUM('Punto de Medida'!$B$8:$D$8)</f>
        <v>256.96170326390063</v>
      </c>
      <c r="G36" s="53">
        <f>CMG!E29</f>
        <v>334.9051</v>
      </c>
      <c r="H36" s="20">
        <f t="shared" si="2"/>
        <v>86057.784927766974</v>
      </c>
    </row>
    <row r="37" spans="1:8" x14ac:dyDescent="0.2">
      <c r="A37" s="43">
        <f t="shared" si="3"/>
        <v>44775</v>
      </c>
      <c r="B37" s="4">
        <f t="shared" si="4"/>
        <v>4</v>
      </c>
      <c r="C37" s="4">
        <f t="shared" si="0"/>
        <v>2022</v>
      </c>
      <c r="D37" s="4">
        <f t="shared" si="1"/>
        <v>8</v>
      </c>
      <c r="E37" s="44">
        <v>28</v>
      </c>
      <c r="F37" s="53">
        <f>Proforma!$C$4*SUM('Punto de Medida'!B37:D37)/SUM('Punto de Medida'!$B$8:$D$8)</f>
        <v>324.33812619811124</v>
      </c>
      <c r="G37" s="53">
        <f>CMG!E30</f>
        <v>334.9051</v>
      </c>
      <c r="H37" s="20">
        <f t="shared" si="2"/>
        <v>108622.49258819106</v>
      </c>
    </row>
    <row r="38" spans="1:8" x14ac:dyDescent="0.2">
      <c r="A38" s="43">
        <f t="shared" si="3"/>
        <v>44775</v>
      </c>
      <c r="B38" s="4">
        <f t="shared" si="4"/>
        <v>5</v>
      </c>
      <c r="C38" s="4">
        <f t="shared" si="0"/>
        <v>2022</v>
      </c>
      <c r="D38" s="4">
        <f t="shared" si="1"/>
        <v>8</v>
      </c>
      <c r="E38" s="44">
        <v>29</v>
      </c>
      <c r="F38" s="53">
        <f>Proforma!$C$4*SUM('Punto de Medida'!B38:D38)/SUM('Punto de Medida'!$B$8:$D$8)</f>
        <v>218.37943568803388</v>
      </c>
      <c r="G38" s="53">
        <f>CMG!E31</f>
        <v>334.9051</v>
      </c>
      <c r="H38" s="20">
        <f t="shared" si="2"/>
        <v>73136.386747044555</v>
      </c>
    </row>
    <row r="39" spans="1:8" x14ac:dyDescent="0.2">
      <c r="A39" s="43">
        <f t="shared" si="3"/>
        <v>44775</v>
      </c>
      <c r="B39" s="4">
        <f t="shared" si="4"/>
        <v>6</v>
      </c>
      <c r="C39" s="4">
        <f t="shared" si="0"/>
        <v>2022</v>
      </c>
      <c r="D39" s="4">
        <f t="shared" si="1"/>
        <v>8</v>
      </c>
      <c r="E39" s="44">
        <v>30</v>
      </c>
      <c r="F39" s="53">
        <f>Proforma!$C$4*SUM('Punto de Medida'!B39:D39)/SUM('Punto de Medida'!$B$8:$D$8)</f>
        <v>192.24612636940492</v>
      </c>
      <c r="G39" s="53">
        <f>CMG!E32</f>
        <v>334.9051</v>
      </c>
      <c r="H39" s="20">
        <f t="shared" si="2"/>
        <v>64384.208176358195</v>
      </c>
    </row>
    <row r="40" spans="1:8" x14ac:dyDescent="0.2">
      <c r="A40" s="43">
        <f t="shared" si="3"/>
        <v>44775</v>
      </c>
      <c r="B40" s="4">
        <f t="shared" si="4"/>
        <v>7</v>
      </c>
      <c r="C40" s="4">
        <f t="shared" si="0"/>
        <v>2022</v>
      </c>
      <c r="D40" s="4">
        <f t="shared" si="1"/>
        <v>8</v>
      </c>
      <c r="E40" s="44">
        <v>31</v>
      </c>
      <c r="F40" s="53">
        <f>Proforma!$C$4*SUM('Punto de Medida'!B40:D40)/SUM('Punto de Medida'!$B$8:$D$8)</f>
        <v>243.08729177110123</v>
      </c>
      <c r="G40" s="53">
        <f>CMG!E33</f>
        <v>334.9051</v>
      </c>
      <c r="H40" s="20">
        <f t="shared" si="2"/>
        <v>81411.173759329831</v>
      </c>
    </row>
    <row r="41" spans="1:8" x14ac:dyDescent="0.2">
      <c r="A41" s="43">
        <f t="shared" si="3"/>
        <v>44775</v>
      </c>
      <c r="B41" s="4">
        <f t="shared" si="4"/>
        <v>8</v>
      </c>
      <c r="C41" s="4">
        <f t="shared" si="0"/>
        <v>2022</v>
      </c>
      <c r="D41" s="4">
        <f t="shared" si="1"/>
        <v>8</v>
      </c>
      <c r="E41" s="44">
        <v>32</v>
      </c>
      <c r="F41" s="53">
        <f>Proforma!$C$4*SUM('Punto de Medida'!B41:D41)/SUM('Punto de Medida'!$B$8:$D$8)</f>
        <v>304.38178090024911</v>
      </c>
      <c r="G41" s="53">
        <f>CMG!E34</f>
        <v>334.9051</v>
      </c>
      <c r="H41" s="20">
        <f t="shared" si="2"/>
        <v>101939.01077057602</v>
      </c>
    </row>
    <row r="42" spans="1:8" x14ac:dyDescent="0.2">
      <c r="A42" s="43">
        <f t="shared" si="3"/>
        <v>44775</v>
      </c>
      <c r="B42" s="4">
        <f t="shared" si="4"/>
        <v>9</v>
      </c>
      <c r="C42" s="4">
        <f t="shared" si="0"/>
        <v>2022</v>
      </c>
      <c r="D42" s="4">
        <f t="shared" si="1"/>
        <v>8</v>
      </c>
      <c r="E42" s="44">
        <v>33</v>
      </c>
      <c r="F42" s="53">
        <f>Proforma!$C$4*SUM('Punto de Medida'!B42:D42)/SUM('Punto de Medida'!$B$8:$D$8)</f>
        <v>315.50031613762945</v>
      </c>
      <c r="G42" s="53">
        <f>CMG!E35</f>
        <v>337.91003000000001</v>
      </c>
      <c r="H42" s="20">
        <f t="shared" si="2"/>
        <v>106610.72129107585</v>
      </c>
    </row>
    <row r="43" spans="1:8" x14ac:dyDescent="0.2">
      <c r="A43" s="43">
        <f t="shared" si="3"/>
        <v>44775</v>
      </c>
      <c r="B43" s="4">
        <f t="shared" si="4"/>
        <v>10</v>
      </c>
      <c r="C43" s="4">
        <f t="shared" si="0"/>
        <v>2022</v>
      </c>
      <c r="D43" s="4">
        <f t="shared" si="1"/>
        <v>8</v>
      </c>
      <c r="E43" s="44">
        <v>34</v>
      </c>
      <c r="F43" s="53">
        <f>Proforma!$C$4*SUM('Punto de Medida'!B43:D43)/SUM('Punto de Medida'!$B$8:$D$8)</f>
        <v>205.64538678368376</v>
      </c>
      <c r="G43" s="53">
        <f>CMG!E36</f>
        <v>339.30389000000002</v>
      </c>
      <c r="H43" s="20">
        <f t="shared" si="2"/>
        <v>69776.279696258498</v>
      </c>
    </row>
    <row r="44" spans="1:8" x14ac:dyDescent="0.2">
      <c r="A44" s="43">
        <f t="shared" si="3"/>
        <v>44775</v>
      </c>
      <c r="B44" s="4">
        <f t="shared" si="4"/>
        <v>11</v>
      </c>
      <c r="C44" s="4">
        <f t="shared" si="0"/>
        <v>2022</v>
      </c>
      <c r="D44" s="4">
        <f t="shared" si="1"/>
        <v>8</v>
      </c>
      <c r="E44" s="44">
        <v>35</v>
      </c>
      <c r="F44" s="53">
        <f>Proforma!$C$4*SUM('Punto de Medida'!B44:D44)/SUM('Punto de Medida'!$B$8:$D$8)</f>
        <v>180.17728897498355</v>
      </c>
      <c r="G44" s="53">
        <f>CMG!E37</f>
        <v>342.56225000000001</v>
      </c>
      <c r="H44" s="20">
        <f t="shared" si="2"/>
        <v>61721.937510170559</v>
      </c>
    </row>
    <row r="45" spans="1:8" x14ac:dyDescent="0.2">
      <c r="A45" s="43">
        <f t="shared" si="3"/>
        <v>44775</v>
      </c>
      <c r="B45" s="4">
        <f t="shared" si="4"/>
        <v>12</v>
      </c>
      <c r="C45" s="4">
        <f t="shared" si="0"/>
        <v>2022</v>
      </c>
      <c r="D45" s="4">
        <f t="shared" si="1"/>
        <v>8</v>
      </c>
      <c r="E45" s="44">
        <v>36</v>
      </c>
      <c r="F45" s="53">
        <f>Proforma!$C$4*SUM('Punto de Medida'!B45:D45)/SUM('Punto de Medida'!$B$8:$D$8)</f>
        <v>171.81462999302229</v>
      </c>
      <c r="G45" s="53">
        <f>CMG!E38</f>
        <v>342.63466</v>
      </c>
      <c r="H45" s="20">
        <f t="shared" si="2"/>
        <v>58869.647330684995</v>
      </c>
    </row>
    <row r="46" spans="1:8" x14ac:dyDescent="0.2">
      <c r="A46" s="43">
        <f t="shared" si="3"/>
        <v>44775</v>
      </c>
      <c r="B46" s="4">
        <f t="shared" si="4"/>
        <v>13</v>
      </c>
      <c r="C46" s="4">
        <f t="shared" si="0"/>
        <v>2022</v>
      </c>
      <c r="D46" s="4">
        <f t="shared" si="1"/>
        <v>8</v>
      </c>
      <c r="E46" s="44">
        <v>37</v>
      </c>
      <c r="F46" s="53">
        <f>Proforma!$C$4*SUM('Punto de Medida'!B46:D46)/SUM('Punto de Medida'!$B$8:$D$8)</f>
        <v>226.26694359147461</v>
      </c>
      <c r="G46" s="53">
        <f>CMG!E39</f>
        <v>342.73421999999999</v>
      </c>
      <c r="H46" s="20">
        <f t="shared" si="2"/>
        <v>77549.424423608056</v>
      </c>
    </row>
    <row r="47" spans="1:8" x14ac:dyDescent="0.2">
      <c r="A47" s="43">
        <f t="shared" si="3"/>
        <v>44775</v>
      </c>
      <c r="B47" s="4">
        <f t="shared" si="4"/>
        <v>14</v>
      </c>
      <c r="C47" s="4">
        <f t="shared" si="0"/>
        <v>2022</v>
      </c>
      <c r="D47" s="4">
        <f t="shared" si="1"/>
        <v>8</v>
      </c>
      <c r="E47" s="44">
        <v>38</v>
      </c>
      <c r="F47" s="53">
        <f>Proforma!$C$4*SUM('Punto de Medida'!B47:D47)/SUM('Punto de Medida'!$B$8:$D$8)</f>
        <v>232.63396804364967</v>
      </c>
      <c r="G47" s="53">
        <f>CMG!E40</f>
        <v>342.57130000000001</v>
      </c>
      <c r="H47" s="20">
        <f t="shared" si="2"/>
        <v>79693.720856871529</v>
      </c>
    </row>
    <row r="48" spans="1:8" x14ac:dyDescent="0.2">
      <c r="A48" s="43">
        <f t="shared" si="3"/>
        <v>44775</v>
      </c>
      <c r="B48" s="4">
        <f t="shared" si="4"/>
        <v>15</v>
      </c>
      <c r="C48" s="4">
        <f t="shared" si="0"/>
        <v>2022</v>
      </c>
      <c r="D48" s="4">
        <f t="shared" si="1"/>
        <v>8</v>
      </c>
      <c r="E48" s="44">
        <v>39</v>
      </c>
      <c r="F48" s="53">
        <f>Proforma!$C$4*SUM('Punto de Medida'!B48:D48)/SUM('Punto de Medida'!$B$8:$D$8)</f>
        <v>213.62792490282862</v>
      </c>
      <c r="G48" s="53">
        <f>CMG!E41</f>
        <v>342.56225000000001</v>
      </c>
      <c r="H48" s="20">
        <f t="shared" si="2"/>
        <v>73180.862617544</v>
      </c>
    </row>
    <row r="49" spans="1:8" x14ac:dyDescent="0.2">
      <c r="A49" s="43">
        <f t="shared" si="3"/>
        <v>44775</v>
      </c>
      <c r="B49" s="4">
        <f t="shared" si="4"/>
        <v>16</v>
      </c>
      <c r="C49" s="4">
        <f t="shared" si="0"/>
        <v>2022</v>
      </c>
      <c r="D49" s="4">
        <f t="shared" si="1"/>
        <v>8</v>
      </c>
      <c r="E49" s="44">
        <v>40</v>
      </c>
      <c r="F49" s="53">
        <f>Proforma!$C$4*SUM('Punto de Medida'!B49:D49)/SUM('Punto de Medida'!$B$8:$D$8)</f>
        <v>272.64168885507797</v>
      </c>
      <c r="G49" s="53">
        <f>CMG!E42</f>
        <v>342.56225000000001</v>
      </c>
      <c r="H49" s="20">
        <f t="shared" si="2"/>
        <v>93396.750377995442</v>
      </c>
    </row>
    <row r="50" spans="1:8" x14ac:dyDescent="0.2">
      <c r="A50" s="43">
        <f t="shared" si="3"/>
        <v>44775</v>
      </c>
      <c r="B50" s="4">
        <f t="shared" si="4"/>
        <v>17</v>
      </c>
      <c r="C50" s="4">
        <f t="shared" si="0"/>
        <v>2022</v>
      </c>
      <c r="D50" s="4">
        <f t="shared" si="1"/>
        <v>8</v>
      </c>
      <c r="E50" s="44">
        <v>41</v>
      </c>
      <c r="F50" s="53">
        <f>Proforma!$C$4*SUM('Punto de Medida'!B50:D50)/SUM('Punto de Medida'!$B$8:$D$8)</f>
        <v>274.92241403197653</v>
      </c>
      <c r="G50" s="53">
        <f>CMG!E43</f>
        <v>342.56225000000001</v>
      </c>
      <c r="H50" s="20">
        <f t="shared" si="2"/>
        <v>94178.040726225459</v>
      </c>
    </row>
    <row r="51" spans="1:8" x14ac:dyDescent="0.2">
      <c r="A51" s="43">
        <f t="shared" si="3"/>
        <v>44775</v>
      </c>
      <c r="B51" s="4">
        <f t="shared" si="4"/>
        <v>18</v>
      </c>
      <c r="C51" s="4">
        <f t="shared" si="0"/>
        <v>2022</v>
      </c>
      <c r="D51" s="4">
        <f t="shared" si="1"/>
        <v>8</v>
      </c>
      <c r="E51" s="44">
        <v>42</v>
      </c>
      <c r="F51" s="53">
        <f>Proforma!$C$4*SUM('Punto de Medida'!B51:D51)/SUM('Punto de Medida'!$B$8:$D$8)</f>
        <v>279.19877373866126</v>
      </c>
      <c r="G51" s="53">
        <f>CMG!E44</f>
        <v>338.68842000000001</v>
      </c>
      <c r="H51" s="20">
        <f t="shared" si="2"/>
        <v>94561.391543484671</v>
      </c>
    </row>
    <row r="52" spans="1:8" x14ac:dyDescent="0.2">
      <c r="A52" s="43">
        <f t="shared" si="3"/>
        <v>44775</v>
      </c>
      <c r="B52" s="4">
        <f t="shared" si="4"/>
        <v>19</v>
      </c>
      <c r="C52" s="4">
        <f t="shared" si="0"/>
        <v>2022</v>
      </c>
      <c r="D52" s="4">
        <f t="shared" si="1"/>
        <v>8</v>
      </c>
      <c r="E52" s="44">
        <v>43</v>
      </c>
      <c r="F52" s="53">
        <f>Proforma!$C$4*SUM('Punto de Medida'!B52:D52)/SUM('Punto de Medida'!$B$8:$D$8)</f>
        <v>399.60205703576258</v>
      </c>
      <c r="G52" s="53">
        <f>CMG!E45</f>
        <v>335.69254000000001</v>
      </c>
      <c r="H52" s="20">
        <f t="shared" si="2"/>
        <v>134143.42951556001</v>
      </c>
    </row>
    <row r="53" spans="1:8" x14ac:dyDescent="0.2">
      <c r="A53" s="43">
        <f t="shared" si="3"/>
        <v>44775</v>
      </c>
      <c r="B53" s="4">
        <f t="shared" si="4"/>
        <v>20</v>
      </c>
      <c r="C53" s="4">
        <f t="shared" si="0"/>
        <v>2022</v>
      </c>
      <c r="D53" s="4">
        <f t="shared" si="1"/>
        <v>8</v>
      </c>
      <c r="E53" s="44">
        <v>44</v>
      </c>
      <c r="F53" s="53">
        <f>Proforma!$C$4*SUM('Punto de Medida'!B53:D53)/SUM('Punto de Medida'!$B$8:$D$8)</f>
        <v>583.86564528602264</v>
      </c>
      <c r="G53" s="53">
        <f>CMG!E46</f>
        <v>335.69254000000001</v>
      </c>
      <c r="H53" s="20">
        <f t="shared" si="2"/>
        <v>195999.34148480397</v>
      </c>
    </row>
    <row r="54" spans="1:8" x14ac:dyDescent="0.2">
      <c r="A54" s="43">
        <f t="shared" si="3"/>
        <v>44775</v>
      </c>
      <c r="B54" s="4">
        <f t="shared" si="4"/>
        <v>21</v>
      </c>
      <c r="C54" s="4">
        <f t="shared" si="0"/>
        <v>2022</v>
      </c>
      <c r="D54" s="4">
        <f t="shared" si="1"/>
        <v>8</v>
      </c>
      <c r="E54" s="44">
        <v>45</v>
      </c>
      <c r="F54" s="53">
        <f>Proforma!$C$4*SUM('Punto de Medida'!B54:D54)/SUM('Punto de Medida'!$B$8:$D$8)</f>
        <v>809.08725650475219</v>
      </c>
      <c r="G54" s="53">
        <f>CMG!E47</f>
        <v>335.69254000000001</v>
      </c>
      <c r="H54" s="20">
        <f t="shared" si="2"/>
        <v>271604.55621771177</v>
      </c>
    </row>
    <row r="55" spans="1:8" x14ac:dyDescent="0.2">
      <c r="A55" s="43">
        <f t="shared" si="3"/>
        <v>44775</v>
      </c>
      <c r="B55" s="4">
        <f t="shared" si="4"/>
        <v>22</v>
      </c>
      <c r="C55" s="4">
        <f t="shared" si="0"/>
        <v>2022</v>
      </c>
      <c r="D55" s="4">
        <f t="shared" si="1"/>
        <v>8</v>
      </c>
      <c r="E55" s="44">
        <v>46</v>
      </c>
      <c r="F55" s="53">
        <f>Proforma!$C$4*SUM('Punto de Medida'!B55:D55)/SUM('Punto de Medida'!$B$8:$D$8)</f>
        <v>704.74407966164461</v>
      </c>
      <c r="G55" s="53">
        <f>CMG!E48</f>
        <v>335.69254000000001</v>
      </c>
      <c r="H55" s="20">
        <f t="shared" si="2"/>
        <v>236577.33015157984</v>
      </c>
    </row>
    <row r="56" spans="1:8" x14ac:dyDescent="0.2">
      <c r="A56" s="43">
        <f t="shared" si="3"/>
        <v>44775</v>
      </c>
      <c r="B56" s="4">
        <f t="shared" si="4"/>
        <v>23</v>
      </c>
      <c r="C56" s="4">
        <f t="shared" si="0"/>
        <v>2022</v>
      </c>
      <c r="D56" s="4">
        <f t="shared" si="1"/>
        <v>8</v>
      </c>
      <c r="E56" s="44">
        <v>47</v>
      </c>
      <c r="F56" s="53">
        <f>Proforma!$C$4*SUM('Punto de Medida'!B56:D56)/SUM('Punto de Medida'!$B$8:$D$8)</f>
        <v>567.04529710639611</v>
      </c>
      <c r="G56" s="53">
        <f>CMG!E49</f>
        <v>335.69254000000001</v>
      </c>
      <c r="H56" s="20">
        <f t="shared" si="2"/>
        <v>190352.87608070075</v>
      </c>
    </row>
    <row r="57" spans="1:8" x14ac:dyDescent="0.2">
      <c r="A57" s="43">
        <f t="shared" si="3"/>
        <v>44775</v>
      </c>
      <c r="B57" s="4">
        <f t="shared" si="4"/>
        <v>24</v>
      </c>
      <c r="C57" s="4">
        <f t="shared" si="0"/>
        <v>2022</v>
      </c>
      <c r="D57" s="4">
        <f t="shared" si="1"/>
        <v>8</v>
      </c>
      <c r="E57" s="44">
        <v>48</v>
      </c>
      <c r="F57" s="53">
        <f>Proforma!$C$4*SUM('Punto de Medida'!B57:D57)/SUM('Punto de Medida'!$B$8:$D$8)</f>
        <v>423.26458074608479</v>
      </c>
      <c r="G57" s="53">
        <f>CMG!E50</f>
        <v>335.69254000000001</v>
      </c>
      <c r="H57" s="20">
        <f t="shared" si="2"/>
        <v>142086.76220268829</v>
      </c>
    </row>
    <row r="58" spans="1:8" x14ac:dyDescent="0.2">
      <c r="A58" s="43">
        <f t="shared" si="3"/>
        <v>44776</v>
      </c>
      <c r="B58" s="4">
        <f t="shared" si="4"/>
        <v>1</v>
      </c>
      <c r="C58" s="4">
        <f t="shared" si="0"/>
        <v>2022</v>
      </c>
      <c r="D58" s="4">
        <f t="shared" si="1"/>
        <v>8</v>
      </c>
      <c r="E58" s="44">
        <v>49</v>
      </c>
      <c r="F58" s="53">
        <f>Proforma!$C$4*SUM('Punto de Medida'!B58:D58)/SUM('Punto de Medida'!$B$8:$D$8)</f>
        <v>274.447262953456</v>
      </c>
      <c r="G58" s="53">
        <f>CMG!E51</f>
        <v>306.35523999999998</v>
      </c>
      <c r="H58" s="20">
        <f t="shared" si="2"/>
        <v>84078.35710944912</v>
      </c>
    </row>
    <row r="59" spans="1:8" x14ac:dyDescent="0.2">
      <c r="A59" s="43">
        <f t="shared" si="3"/>
        <v>44776</v>
      </c>
      <c r="B59" s="4">
        <f t="shared" si="4"/>
        <v>2</v>
      </c>
      <c r="C59" s="4">
        <f t="shared" si="0"/>
        <v>2022</v>
      </c>
      <c r="D59" s="4">
        <f t="shared" si="1"/>
        <v>8</v>
      </c>
      <c r="E59" s="44">
        <v>50</v>
      </c>
      <c r="F59" s="53">
        <f>Proforma!$C$4*SUM('Punto de Medida'!B59:D59)/SUM('Punto de Medida'!$B$8:$D$8)</f>
        <v>227.12221553281157</v>
      </c>
      <c r="G59" s="53">
        <f>CMG!E52</f>
        <v>306.35523999999998</v>
      </c>
      <c r="H59" s="20">
        <f t="shared" si="2"/>
        <v>69580.080848886209</v>
      </c>
    </row>
    <row r="60" spans="1:8" x14ac:dyDescent="0.2">
      <c r="A60" s="43">
        <f t="shared" si="3"/>
        <v>44776</v>
      </c>
      <c r="B60" s="4">
        <f t="shared" si="4"/>
        <v>3</v>
      </c>
      <c r="C60" s="4">
        <f t="shared" si="0"/>
        <v>2022</v>
      </c>
      <c r="D60" s="4">
        <f t="shared" si="1"/>
        <v>8</v>
      </c>
      <c r="E60" s="44">
        <v>51</v>
      </c>
      <c r="F60" s="53">
        <f>Proforma!$C$4*SUM('Punto de Medida'!B60:D60)/SUM('Punto de Medida'!$B$8:$D$8)</f>
        <v>180.17728897498355</v>
      </c>
      <c r="G60" s="53">
        <f>CMG!E53</f>
        <v>278.25547999999998</v>
      </c>
      <c r="H60" s="20">
        <f t="shared" si="2"/>
        <v>50135.318028832749</v>
      </c>
    </row>
    <row r="61" spans="1:8" x14ac:dyDescent="0.2">
      <c r="A61" s="43">
        <f t="shared" si="3"/>
        <v>44776</v>
      </c>
      <c r="B61" s="4">
        <f t="shared" si="4"/>
        <v>4</v>
      </c>
      <c r="C61" s="4">
        <f t="shared" si="0"/>
        <v>2022</v>
      </c>
      <c r="D61" s="4">
        <f t="shared" si="1"/>
        <v>8</v>
      </c>
      <c r="E61" s="44">
        <v>52</v>
      </c>
      <c r="F61" s="53">
        <f>Proforma!$C$4*SUM('Punto de Medida'!B61:D61)/SUM('Punto de Medida'!$B$8:$D$8)</f>
        <v>103.01275382325009</v>
      </c>
      <c r="G61" s="53">
        <f>CMG!E54</f>
        <v>99.385249999999999</v>
      </c>
      <c r="H61" s="20">
        <f t="shared" si="2"/>
        <v>10237.948291912166</v>
      </c>
    </row>
    <row r="62" spans="1:8" x14ac:dyDescent="0.2">
      <c r="A62" s="43">
        <f t="shared" si="3"/>
        <v>44776</v>
      </c>
      <c r="B62" s="4">
        <f t="shared" si="4"/>
        <v>5</v>
      </c>
      <c r="C62" s="4">
        <f t="shared" si="0"/>
        <v>2022</v>
      </c>
      <c r="D62" s="4">
        <f t="shared" si="1"/>
        <v>8</v>
      </c>
      <c r="E62" s="44">
        <v>53</v>
      </c>
      <c r="F62" s="53">
        <f>Proforma!$C$4*SUM('Punto de Medida'!B62:D62)/SUM('Punto de Medida'!$B$8:$D$8)</f>
        <v>53.787102088523575</v>
      </c>
      <c r="G62" s="53">
        <f>CMG!E55</f>
        <v>99.385249999999999</v>
      </c>
      <c r="H62" s="20">
        <f t="shared" si="2"/>
        <v>5345.6445878434379</v>
      </c>
    </row>
    <row r="63" spans="1:8" x14ac:dyDescent="0.2">
      <c r="A63" s="43">
        <f t="shared" si="3"/>
        <v>44776</v>
      </c>
      <c r="B63" s="4">
        <f t="shared" si="4"/>
        <v>6</v>
      </c>
      <c r="C63" s="4">
        <f t="shared" si="0"/>
        <v>2022</v>
      </c>
      <c r="D63" s="4">
        <f t="shared" si="1"/>
        <v>8</v>
      </c>
      <c r="E63" s="44">
        <v>54</v>
      </c>
      <c r="F63" s="53">
        <f>Proforma!$C$4*SUM('Punto de Medida'!B63:D63)/SUM('Punto de Medida'!$B$8:$D$8)</f>
        <v>35.731361104743577</v>
      </c>
      <c r="G63" s="53">
        <f>CMG!E56</f>
        <v>99.385249999999999</v>
      </c>
      <c r="H63" s="20">
        <f t="shared" si="2"/>
        <v>3551.1702562352166</v>
      </c>
    </row>
    <row r="64" spans="1:8" x14ac:dyDescent="0.2">
      <c r="A64" s="43">
        <f t="shared" si="3"/>
        <v>44776</v>
      </c>
      <c r="B64" s="4">
        <f t="shared" si="4"/>
        <v>7</v>
      </c>
      <c r="C64" s="4">
        <f t="shared" si="0"/>
        <v>2022</v>
      </c>
      <c r="D64" s="4">
        <f t="shared" si="1"/>
        <v>8</v>
      </c>
      <c r="E64" s="44">
        <v>55</v>
      </c>
      <c r="F64" s="53">
        <f>Proforma!$C$4*SUM('Punto de Medida'!B64:D64)/SUM('Punto de Medida'!$B$8:$D$8)</f>
        <v>31.64506182946705</v>
      </c>
      <c r="G64" s="53">
        <f>CMG!E57</f>
        <v>99.385249999999999</v>
      </c>
      <c r="H64" s="20">
        <f t="shared" si="2"/>
        <v>3145.0523811870403</v>
      </c>
    </row>
    <row r="65" spans="1:8" x14ac:dyDescent="0.2">
      <c r="A65" s="43">
        <f t="shared" si="3"/>
        <v>44776</v>
      </c>
      <c r="B65" s="4">
        <f t="shared" si="4"/>
        <v>8</v>
      </c>
      <c r="C65" s="4">
        <f t="shared" si="0"/>
        <v>2022</v>
      </c>
      <c r="D65" s="4">
        <f t="shared" si="1"/>
        <v>8</v>
      </c>
      <c r="E65" s="44">
        <v>56</v>
      </c>
      <c r="F65" s="53">
        <f>Proforma!$C$4*SUM('Punto de Medida'!B65:D65)/SUM('Punto de Medida'!$B$8:$D$8)</f>
        <v>97.881122175228413</v>
      </c>
      <c r="G65" s="53">
        <f>CMG!E58</f>
        <v>282.21231</v>
      </c>
      <c r="H65" s="20">
        <f t="shared" si="2"/>
        <v>27623.257594463434</v>
      </c>
    </row>
    <row r="66" spans="1:8" x14ac:dyDescent="0.2">
      <c r="A66" s="43">
        <f t="shared" si="3"/>
        <v>44776</v>
      </c>
      <c r="B66" s="4">
        <f t="shared" si="4"/>
        <v>9</v>
      </c>
      <c r="C66" s="4">
        <f t="shared" si="0"/>
        <v>2022</v>
      </c>
      <c r="D66" s="4">
        <f t="shared" si="1"/>
        <v>8</v>
      </c>
      <c r="E66" s="44">
        <v>57</v>
      </c>
      <c r="F66" s="53">
        <f>Proforma!$C$4*SUM('Punto de Medida'!B66:D66)/SUM('Punto de Medida'!$B$8:$D$8)</f>
        <v>239.28608314293703</v>
      </c>
      <c r="G66" s="53">
        <f>CMG!E59</f>
        <v>310.41032000000001</v>
      </c>
      <c r="H66" s="20">
        <f t="shared" si="2"/>
        <v>74276.869639945697</v>
      </c>
    </row>
    <row r="67" spans="1:8" x14ac:dyDescent="0.2">
      <c r="A67" s="43">
        <f t="shared" si="3"/>
        <v>44776</v>
      </c>
      <c r="B67" s="4">
        <f t="shared" si="4"/>
        <v>10</v>
      </c>
      <c r="C67" s="4">
        <f t="shared" si="0"/>
        <v>2022</v>
      </c>
      <c r="D67" s="4">
        <f t="shared" si="1"/>
        <v>8</v>
      </c>
      <c r="E67" s="44">
        <v>58</v>
      </c>
      <c r="F67" s="53">
        <f>Proforma!$C$4*SUM('Punto de Medida'!B67:D67)/SUM('Punto de Medida'!$B$8:$D$8)</f>
        <v>458.71085120371606</v>
      </c>
      <c r="G67" s="53">
        <f>CMG!E60</f>
        <v>310.41032000000001</v>
      </c>
      <c r="H67" s="20">
        <f t="shared" si="2"/>
        <v>142388.58210961788</v>
      </c>
    </row>
    <row r="68" spans="1:8" x14ac:dyDescent="0.2">
      <c r="A68" s="43">
        <f t="shared" si="3"/>
        <v>44776</v>
      </c>
      <c r="B68" s="4">
        <f t="shared" si="4"/>
        <v>11</v>
      </c>
      <c r="C68" s="4">
        <f t="shared" si="0"/>
        <v>2022</v>
      </c>
      <c r="D68" s="4">
        <f t="shared" si="1"/>
        <v>8</v>
      </c>
      <c r="E68" s="44">
        <v>59</v>
      </c>
      <c r="F68" s="53">
        <f>Proforma!$C$4*SUM('Punto de Medida'!B68:D68)/SUM('Punto de Medida'!$B$8:$D$8)</f>
        <v>393.71018366210808</v>
      </c>
      <c r="G68" s="53">
        <f>CMG!E61</f>
        <v>310.41032000000001</v>
      </c>
      <c r="H68" s="20">
        <f t="shared" si="2"/>
        <v>122211.70409781375</v>
      </c>
    </row>
    <row r="69" spans="1:8" x14ac:dyDescent="0.2">
      <c r="A69" s="43">
        <f t="shared" si="3"/>
        <v>44776</v>
      </c>
      <c r="B69" s="4">
        <f t="shared" si="4"/>
        <v>12</v>
      </c>
      <c r="C69" s="4">
        <f t="shared" si="0"/>
        <v>2022</v>
      </c>
      <c r="D69" s="4">
        <f t="shared" si="1"/>
        <v>8</v>
      </c>
      <c r="E69" s="44">
        <v>60</v>
      </c>
      <c r="F69" s="53">
        <f>Proforma!$C$4*SUM('Punto de Medida'!B69:D69)/SUM('Punto de Medida'!$B$8:$D$8)</f>
        <v>530.64872449172378</v>
      </c>
      <c r="G69" s="53">
        <f>CMG!E62</f>
        <v>310.41032000000001</v>
      </c>
      <c r="H69" s="20">
        <f t="shared" si="2"/>
        <v>164718.84037706783</v>
      </c>
    </row>
    <row r="70" spans="1:8" x14ac:dyDescent="0.2">
      <c r="A70" s="43">
        <f t="shared" si="3"/>
        <v>44776</v>
      </c>
      <c r="B70" s="4">
        <f t="shared" si="4"/>
        <v>13</v>
      </c>
      <c r="C70" s="4">
        <f t="shared" si="0"/>
        <v>2022</v>
      </c>
      <c r="D70" s="4">
        <f t="shared" si="1"/>
        <v>8</v>
      </c>
      <c r="E70" s="44">
        <v>61</v>
      </c>
      <c r="F70" s="53">
        <f>Proforma!$C$4*SUM('Punto de Medida'!B70:D70)/SUM('Punto de Medida'!$B$8:$D$8)</f>
        <v>617.03119056675541</v>
      </c>
      <c r="G70" s="53">
        <f>CMG!E63</f>
        <v>310.41032000000001</v>
      </c>
      <c r="H70" s="20">
        <f t="shared" si="2"/>
        <v>191532.84931380753</v>
      </c>
    </row>
    <row r="71" spans="1:8" x14ac:dyDescent="0.2">
      <c r="A71" s="43">
        <f t="shared" si="3"/>
        <v>44776</v>
      </c>
      <c r="B71" s="4">
        <f t="shared" si="4"/>
        <v>14</v>
      </c>
      <c r="C71" s="4">
        <f t="shared" si="0"/>
        <v>2022</v>
      </c>
      <c r="D71" s="4">
        <f t="shared" si="1"/>
        <v>8</v>
      </c>
      <c r="E71" s="44">
        <v>62</v>
      </c>
      <c r="F71" s="53">
        <f>Proforma!$C$4*SUM('Punto de Medida'!B71:D71)/SUM('Punto de Medida'!$B$8:$D$8)</f>
        <v>741.0456220606128</v>
      </c>
      <c r="G71" s="53">
        <f>CMG!E64</f>
        <v>321.61986000000002</v>
      </c>
      <c r="H71" s="20">
        <f t="shared" si="2"/>
        <v>238334.9892207472</v>
      </c>
    </row>
    <row r="72" spans="1:8" x14ac:dyDescent="0.2">
      <c r="A72" s="43">
        <f t="shared" si="3"/>
        <v>44776</v>
      </c>
      <c r="B72" s="4">
        <f t="shared" si="4"/>
        <v>15</v>
      </c>
      <c r="C72" s="4">
        <f t="shared" si="0"/>
        <v>2022</v>
      </c>
      <c r="D72" s="4">
        <f t="shared" si="1"/>
        <v>8</v>
      </c>
      <c r="E72" s="44">
        <v>63</v>
      </c>
      <c r="F72" s="53">
        <f>Proforma!$C$4*SUM('Punto de Medida'!B72:D72)/SUM('Punto de Medida'!$B$8:$D$8)</f>
        <v>758.91130261298451</v>
      </c>
      <c r="G72" s="53">
        <f>CMG!E65</f>
        <v>315.45684</v>
      </c>
      <c r="H72" s="20">
        <f t="shared" si="2"/>
        <v>239403.76136257584</v>
      </c>
    </row>
    <row r="73" spans="1:8" x14ac:dyDescent="0.2">
      <c r="A73" s="43">
        <f t="shared" si="3"/>
        <v>44776</v>
      </c>
      <c r="B73" s="4">
        <f t="shared" si="4"/>
        <v>16</v>
      </c>
      <c r="C73" s="4">
        <f t="shared" si="0"/>
        <v>2022</v>
      </c>
      <c r="D73" s="4">
        <f t="shared" si="1"/>
        <v>8</v>
      </c>
      <c r="E73" s="44">
        <v>64</v>
      </c>
      <c r="F73" s="53">
        <f>Proforma!$C$4*SUM('Punto de Medida'!B73:D73)/SUM('Punto de Medida'!$B$8:$D$8)</f>
        <v>643.25953010108844</v>
      </c>
      <c r="G73" s="53">
        <f>CMG!E66</f>
        <v>314.35822000000002</v>
      </c>
      <c r="H73" s="20">
        <f t="shared" si="2"/>
        <v>202213.92088061461</v>
      </c>
    </row>
    <row r="74" spans="1:8" x14ac:dyDescent="0.2">
      <c r="A74" s="43">
        <f t="shared" si="3"/>
        <v>44776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8</v>
      </c>
      <c r="E74" s="44">
        <v>65</v>
      </c>
      <c r="F74" s="53">
        <f>Proforma!$C$4*SUM('Punto de Medida'!B74:D74)/SUM('Punto de Medida'!$B$8:$D$8)</f>
        <v>345.52986430012669</v>
      </c>
      <c r="G74" s="53">
        <f>CMG!E67</f>
        <v>334.19596999999999</v>
      </c>
      <c r="H74" s="20">
        <f t="shared" si="2"/>
        <v>115474.6881637492</v>
      </c>
    </row>
    <row r="75" spans="1:8" x14ac:dyDescent="0.2">
      <c r="A75" s="43">
        <f t="shared" si="3"/>
        <v>44776</v>
      </c>
      <c r="B75" s="4">
        <f t="shared" si="4"/>
        <v>18</v>
      </c>
      <c r="C75" s="4">
        <f t="shared" si="5"/>
        <v>2022</v>
      </c>
      <c r="D75" s="4">
        <f t="shared" si="6"/>
        <v>8</v>
      </c>
      <c r="E75" s="44">
        <v>66</v>
      </c>
      <c r="F75" s="53">
        <f>Proforma!$C$4*SUM('Punto de Medida'!B75:D75)/SUM('Punto de Medida'!$B$8:$D$8)</f>
        <v>546.99392159282979</v>
      </c>
      <c r="G75" s="53">
        <f>CMG!E68</f>
        <v>321.48588000000001</v>
      </c>
      <c r="H75" s="20">
        <f t="shared" ref="H75:H138" si="7">F75*G75</f>
        <v>175850.82223792188</v>
      </c>
    </row>
    <row r="76" spans="1:8" x14ac:dyDescent="0.2">
      <c r="A76" s="43">
        <f t="shared" ref="A76:A139" si="8">IF(B75=24,A75+1,A75)</f>
        <v>44776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8</v>
      </c>
      <c r="E76" s="44">
        <v>67</v>
      </c>
      <c r="F76" s="53">
        <f>Proforma!$C$4*SUM('Punto de Medida'!B76:D76)/SUM('Punto de Medida'!$B$8:$D$8)</f>
        <v>818.21015721234619</v>
      </c>
      <c r="G76" s="53">
        <f>CMG!E69</f>
        <v>310.32992999999999</v>
      </c>
      <c r="H76" s="20">
        <f t="shared" si="7"/>
        <v>253915.10081299639</v>
      </c>
    </row>
    <row r="77" spans="1:8" x14ac:dyDescent="0.2">
      <c r="A77" s="43">
        <f t="shared" si="8"/>
        <v>44776</v>
      </c>
      <c r="B77" s="4">
        <f t="shared" si="9"/>
        <v>20</v>
      </c>
      <c r="C77" s="4">
        <f t="shared" si="5"/>
        <v>2022</v>
      </c>
      <c r="D77" s="4">
        <f t="shared" si="6"/>
        <v>8</v>
      </c>
      <c r="E77" s="44">
        <v>68</v>
      </c>
      <c r="F77" s="53">
        <f>Proforma!$C$4*SUM('Punto de Medida'!B77:D77)/SUM('Punto de Medida'!$B$8:$D$8)</f>
        <v>850.71049098315029</v>
      </c>
      <c r="G77" s="53">
        <f>CMG!E70</f>
        <v>310.32992999999999</v>
      </c>
      <c r="H77" s="20">
        <f t="shared" si="7"/>
        <v>264000.92711706663</v>
      </c>
    </row>
    <row r="78" spans="1:8" x14ac:dyDescent="0.2">
      <c r="A78" s="43">
        <f t="shared" si="8"/>
        <v>44776</v>
      </c>
      <c r="B78" s="4">
        <f t="shared" si="9"/>
        <v>21</v>
      </c>
      <c r="C78" s="4">
        <f t="shared" si="5"/>
        <v>2022</v>
      </c>
      <c r="D78" s="4">
        <f t="shared" si="6"/>
        <v>8</v>
      </c>
      <c r="E78" s="44">
        <v>69</v>
      </c>
      <c r="F78" s="53">
        <f>Proforma!$C$4*SUM('Punto de Medida'!B78:D78)/SUM('Punto de Medida'!$B$8:$D$8)</f>
        <v>1025.5660878787039</v>
      </c>
      <c r="G78" s="53">
        <f>CMG!E71</f>
        <v>310.32992999999999</v>
      </c>
      <c r="H78" s="20">
        <f t="shared" si="7"/>
        <v>318263.85226177203</v>
      </c>
    </row>
    <row r="79" spans="1:8" x14ac:dyDescent="0.2">
      <c r="A79" s="43">
        <f t="shared" si="8"/>
        <v>44776</v>
      </c>
      <c r="B79" s="4">
        <f t="shared" si="9"/>
        <v>22</v>
      </c>
      <c r="C79" s="4">
        <f t="shared" si="5"/>
        <v>2022</v>
      </c>
      <c r="D79" s="4">
        <f t="shared" si="6"/>
        <v>8</v>
      </c>
      <c r="E79" s="44">
        <v>70</v>
      </c>
      <c r="F79" s="53">
        <f>Proforma!$C$4*SUM('Punto de Medida'!B79:D79)/SUM('Punto de Medida'!$B$8:$D$8)</f>
        <v>1243.280312056809</v>
      </c>
      <c r="G79" s="53">
        <f>CMG!E72</f>
        <v>310.32992999999999</v>
      </c>
      <c r="H79" s="20">
        <f t="shared" si="7"/>
        <v>385827.09221096768</v>
      </c>
    </row>
    <row r="80" spans="1:8" x14ac:dyDescent="0.2">
      <c r="A80" s="43">
        <f t="shared" si="8"/>
        <v>44776</v>
      </c>
      <c r="B80" s="4">
        <f t="shared" si="9"/>
        <v>23</v>
      </c>
      <c r="C80" s="4">
        <f t="shared" si="5"/>
        <v>2022</v>
      </c>
      <c r="D80" s="4">
        <f t="shared" si="6"/>
        <v>8</v>
      </c>
      <c r="E80" s="44">
        <v>71</v>
      </c>
      <c r="F80" s="53">
        <f>Proforma!$C$4*SUM('Punto de Medida'!B80:D80)/SUM('Punto de Medida'!$B$8:$D$8)</f>
        <v>1601.0690741827652</v>
      </c>
      <c r="G80" s="53">
        <f>CMG!E73</f>
        <v>310.32992999999999</v>
      </c>
      <c r="H80" s="20">
        <f t="shared" si="7"/>
        <v>496859.6537163023</v>
      </c>
    </row>
    <row r="81" spans="1:8" x14ac:dyDescent="0.2">
      <c r="A81" s="43">
        <f t="shared" si="8"/>
        <v>44776</v>
      </c>
      <c r="B81" s="4">
        <f t="shared" si="9"/>
        <v>24</v>
      </c>
      <c r="C81" s="4">
        <f t="shared" si="5"/>
        <v>2022</v>
      </c>
      <c r="D81" s="4">
        <f t="shared" si="6"/>
        <v>8</v>
      </c>
      <c r="E81" s="44">
        <v>72</v>
      </c>
      <c r="F81" s="53">
        <f>Proforma!$C$4*SUM('Punto de Medida'!B81:D81)/SUM('Punto de Medida'!$B$8:$D$8)</f>
        <v>1558.9706886258466</v>
      </c>
      <c r="G81" s="53">
        <f>CMG!E74</f>
        <v>310.32992999999999</v>
      </c>
      <c r="H81" s="20">
        <f t="shared" si="7"/>
        <v>483795.26467331074</v>
      </c>
    </row>
    <row r="82" spans="1:8" x14ac:dyDescent="0.2">
      <c r="A82" s="43">
        <f t="shared" si="8"/>
        <v>44777</v>
      </c>
      <c r="B82" s="4">
        <f t="shared" si="9"/>
        <v>1</v>
      </c>
      <c r="C82" s="4">
        <f t="shared" si="5"/>
        <v>2022</v>
      </c>
      <c r="D82" s="4">
        <f t="shared" si="6"/>
        <v>8</v>
      </c>
      <c r="E82" s="44">
        <v>73</v>
      </c>
      <c r="F82" s="53">
        <f>Proforma!$C$4*SUM('Punto de Medida'!B82:D82)/SUM('Punto de Medida'!$B$8:$D$8)</f>
        <v>1524.0945994624401</v>
      </c>
      <c r="G82" s="53">
        <f>CMG!E75</f>
        <v>309.68446</v>
      </c>
      <c r="H82" s="20">
        <f t="shared" si="7"/>
        <v>471988.41302344203</v>
      </c>
    </row>
    <row r="83" spans="1:8" x14ac:dyDescent="0.2">
      <c r="A83" s="43">
        <f t="shared" si="8"/>
        <v>44777</v>
      </c>
      <c r="B83" s="4">
        <f t="shared" si="9"/>
        <v>2</v>
      </c>
      <c r="C83" s="4">
        <f t="shared" si="5"/>
        <v>2022</v>
      </c>
      <c r="D83" s="4">
        <f t="shared" si="6"/>
        <v>8</v>
      </c>
      <c r="E83" s="44">
        <v>74</v>
      </c>
      <c r="F83" s="53">
        <f>Proforma!$C$4*SUM('Punto de Medida'!B83:D83)/SUM('Punto de Medida'!$B$8:$D$8)</f>
        <v>1605.5354943208583</v>
      </c>
      <c r="G83" s="53">
        <f>CMG!E76</f>
        <v>309.68446</v>
      </c>
      <c r="H83" s="20">
        <f t="shared" si="7"/>
        <v>497209.39256958809</v>
      </c>
    </row>
    <row r="84" spans="1:8" x14ac:dyDescent="0.2">
      <c r="A84" s="43">
        <f t="shared" si="8"/>
        <v>44777</v>
      </c>
      <c r="B84" s="4">
        <f t="shared" si="9"/>
        <v>3</v>
      </c>
      <c r="C84" s="4">
        <f t="shared" si="5"/>
        <v>2022</v>
      </c>
      <c r="D84" s="4">
        <f t="shared" si="6"/>
        <v>8</v>
      </c>
      <c r="E84" s="44">
        <v>75</v>
      </c>
      <c r="F84" s="53">
        <f>Proforma!$C$4*SUM('Punto de Medida'!B84:D84)/SUM('Punto de Medida'!$B$8:$D$8)</f>
        <v>1591.3759921809467</v>
      </c>
      <c r="G84" s="53">
        <f>CMG!E77</f>
        <v>271.57952</v>
      </c>
      <c r="H84" s="20">
        <f t="shared" si="7"/>
        <v>432185.12809602526</v>
      </c>
    </row>
    <row r="85" spans="1:8" x14ac:dyDescent="0.2">
      <c r="A85" s="43">
        <f t="shared" si="8"/>
        <v>44777</v>
      </c>
      <c r="B85" s="4">
        <f t="shared" si="9"/>
        <v>4</v>
      </c>
      <c r="C85" s="4">
        <f t="shared" si="5"/>
        <v>2022</v>
      </c>
      <c r="D85" s="4">
        <f t="shared" si="6"/>
        <v>8</v>
      </c>
      <c r="E85" s="44">
        <v>76</v>
      </c>
      <c r="F85" s="53">
        <f>Proforma!$C$4*SUM('Punto de Medida'!B85:D85)/SUM('Punto de Medida'!$B$8:$D$8)</f>
        <v>1602.9696784968473</v>
      </c>
      <c r="G85" s="53">
        <f>CMG!E78</f>
        <v>297.68862000000001</v>
      </c>
      <c r="H85" s="20">
        <f t="shared" si="7"/>
        <v>477185.83149357018</v>
      </c>
    </row>
    <row r="86" spans="1:8" x14ac:dyDescent="0.2">
      <c r="A86" s="43">
        <f t="shared" si="8"/>
        <v>44777</v>
      </c>
      <c r="B86" s="4">
        <f t="shared" si="9"/>
        <v>5</v>
      </c>
      <c r="C86" s="4">
        <f t="shared" si="5"/>
        <v>2022</v>
      </c>
      <c r="D86" s="4">
        <f t="shared" si="6"/>
        <v>8</v>
      </c>
      <c r="E86" s="44">
        <v>77</v>
      </c>
      <c r="F86" s="53">
        <f>Proforma!$C$4*SUM('Punto de Medida'!B86:D86)/SUM('Punto de Medida'!$B$8:$D$8)</f>
        <v>1611.1422770474005</v>
      </c>
      <c r="G86" s="53">
        <f>CMG!E79</f>
        <v>309.68446</v>
      </c>
      <c r="H86" s="20">
        <f t="shared" si="7"/>
        <v>498945.72605059465</v>
      </c>
    </row>
    <row r="87" spans="1:8" x14ac:dyDescent="0.2">
      <c r="A87" s="43">
        <f t="shared" si="8"/>
        <v>44777</v>
      </c>
      <c r="B87" s="4">
        <f t="shared" si="9"/>
        <v>6</v>
      </c>
      <c r="C87" s="4">
        <f t="shared" si="5"/>
        <v>2022</v>
      </c>
      <c r="D87" s="4">
        <f t="shared" si="6"/>
        <v>8</v>
      </c>
      <c r="E87" s="44">
        <v>78</v>
      </c>
      <c r="F87" s="53">
        <f>Proforma!$C$4*SUM('Punto de Medida'!B87:D87)/SUM('Punto de Medida'!$B$8:$D$8)</f>
        <v>1578.5469130608924</v>
      </c>
      <c r="G87" s="53">
        <f>CMG!E80</f>
        <v>292.04511000000002</v>
      </c>
      <c r="H87" s="20">
        <f t="shared" si="7"/>
        <v>461006.90686502878</v>
      </c>
    </row>
    <row r="88" spans="1:8" x14ac:dyDescent="0.2">
      <c r="A88" s="43">
        <f t="shared" si="8"/>
        <v>44777</v>
      </c>
      <c r="B88" s="4">
        <f t="shared" si="9"/>
        <v>7</v>
      </c>
      <c r="C88" s="4">
        <f t="shared" si="5"/>
        <v>2022</v>
      </c>
      <c r="D88" s="4">
        <f t="shared" si="6"/>
        <v>8</v>
      </c>
      <c r="E88" s="44">
        <v>79</v>
      </c>
      <c r="F88" s="53">
        <f>Proforma!$C$4*SUM('Punto de Medida'!B88:D88)/SUM('Punto de Medida'!$B$8:$D$8)</f>
        <v>1534.833013837004</v>
      </c>
      <c r="G88" s="53">
        <f>CMG!E81</f>
        <v>304.04093999999998</v>
      </c>
      <c r="H88" s="20">
        <f t="shared" si="7"/>
        <v>466652.07227003569</v>
      </c>
    </row>
    <row r="89" spans="1:8" x14ac:dyDescent="0.2">
      <c r="A89" s="43">
        <f t="shared" si="8"/>
        <v>44777</v>
      </c>
      <c r="B89" s="4">
        <f t="shared" si="9"/>
        <v>8</v>
      </c>
      <c r="C89" s="4">
        <f t="shared" si="5"/>
        <v>2022</v>
      </c>
      <c r="D89" s="4">
        <f t="shared" si="6"/>
        <v>8</v>
      </c>
      <c r="E89" s="44">
        <v>80</v>
      </c>
      <c r="F89" s="53">
        <f>Proforma!$C$4*SUM('Punto de Medida'!B89:D89)/SUM('Punto de Medida'!$B$8:$D$8)</f>
        <v>1514.4015174606213</v>
      </c>
      <c r="G89" s="53">
        <f>CMG!E82</f>
        <v>309.68446</v>
      </c>
      <c r="H89" s="20">
        <f t="shared" si="7"/>
        <v>468986.61615797307</v>
      </c>
    </row>
    <row r="90" spans="1:8" x14ac:dyDescent="0.2">
      <c r="A90" s="43">
        <f t="shared" si="8"/>
        <v>44777</v>
      </c>
      <c r="B90" s="4">
        <f t="shared" si="9"/>
        <v>9</v>
      </c>
      <c r="C90" s="4">
        <f t="shared" si="5"/>
        <v>2022</v>
      </c>
      <c r="D90" s="4">
        <f t="shared" si="6"/>
        <v>8</v>
      </c>
      <c r="E90" s="44">
        <v>81</v>
      </c>
      <c r="F90" s="53">
        <f>Proforma!$C$4*SUM('Punto de Medida'!B90:D90)/SUM('Punto de Medida'!$B$8:$D$8)</f>
        <v>852.13594421871187</v>
      </c>
      <c r="G90" s="53">
        <f>CMG!E83</f>
        <v>320.02042999999998</v>
      </c>
      <c r="H90" s="20">
        <f t="shared" si="7"/>
        <v>272700.91128732817</v>
      </c>
    </row>
    <row r="91" spans="1:8" x14ac:dyDescent="0.2">
      <c r="A91" s="43">
        <f t="shared" si="8"/>
        <v>44777</v>
      </c>
      <c r="B91" s="4">
        <f t="shared" si="9"/>
        <v>10</v>
      </c>
      <c r="C91" s="4">
        <f t="shared" si="5"/>
        <v>2022</v>
      </c>
      <c r="D91" s="4">
        <f t="shared" si="6"/>
        <v>8</v>
      </c>
      <c r="E91" s="44">
        <v>82</v>
      </c>
      <c r="F91" s="53">
        <f>Proforma!$C$4*SUM('Punto de Medida'!B91:D91)/SUM('Punto de Medida'!$B$8:$D$8)</f>
        <v>791.88678746230914</v>
      </c>
      <c r="G91" s="53">
        <f>CMG!E84</f>
        <v>333.36209000000002</v>
      </c>
      <c r="H91" s="20">
        <f t="shared" si="7"/>
        <v>263985.03451182117</v>
      </c>
    </row>
    <row r="92" spans="1:8" x14ac:dyDescent="0.2">
      <c r="A92" s="43">
        <f t="shared" si="8"/>
        <v>44777</v>
      </c>
      <c r="B92" s="4">
        <f t="shared" si="9"/>
        <v>11</v>
      </c>
      <c r="C92" s="4">
        <f t="shared" si="5"/>
        <v>2022</v>
      </c>
      <c r="D92" s="4">
        <f t="shared" si="6"/>
        <v>8</v>
      </c>
      <c r="E92" s="44">
        <v>83</v>
      </c>
      <c r="F92" s="53">
        <f>Proforma!$C$4*SUM('Punto de Medida'!B92:D92)/SUM('Punto de Medida'!$B$8:$D$8)</f>
        <v>843.48819458963828</v>
      </c>
      <c r="G92" s="53">
        <f>CMG!E85</f>
        <v>333.36209000000002</v>
      </c>
      <c r="H92" s="20">
        <f t="shared" si="7"/>
        <v>281186.98743872851</v>
      </c>
    </row>
    <row r="93" spans="1:8" x14ac:dyDescent="0.2">
      <c r="A93" s="43">
        <f t="shared" si="8"/>
        <v>44777</v>
      </c>
      <c r="B93" s="4">
        <f t="shared" si="9"/>
        <v>12</v>
      </c>
      <c r="C93" s="4">
        <f t="shared" si="5"/>
        <v>2022</v>
      </c>
      <c r="D93" s="4">
        <f t="shared" si="6"/>
        <v>8</v>
      </c>
      <c r="E93" s="44">
        <v>84</v>
      </c>
      <c r="F93" s="53">
        <f>Proforma!$C$4*SUM('Punto de Medida'!B93:D93)/SUM('Punto de Medida'!$B$8:$D$8)</f>
        <v>843.5832248053423</v>
      </c>
      <c r="G93" s="53">
        <f>CMG!E86</f>
        <v>333.36209000000002</v>
      </c>
      <c r="H93" s="20">
        <f t="shared" si="7"/>
        <v>281218.66691004875</v>
      </c>
    </row>
    <row r="94" spans="1:8" x14ac:dyDescent="0.2">
      <c r="A94" s="43">
        <f t="shared" si="8"/>
        <v>44777</v>
      </c>
      <c r="B94" s="4">
        <f t="shared" si="9"/>
        <v>13</v>
      </c>
      <c r="C94" s="4">
        <f t="shared" si="5"/>
        <v>2022</v>
      </c>
      <c r="D94" s="4">
        <f t="shared" si="6"/>
        <v>8</v>
      </c>
      <c r="E94" s="44">
        <v>85</v>
      </c>
      <c r="F94" s="53">
        <f>Proforma!$C$4*SUM('Punto de Medida'!B94:D94)/SUM('Punto de Medida'!$B$8:$D$8)</f>
        <v>843.5832248053423</v>
      </c>
      <c r="G94" s="53">
        <f>CMG!E87</f>
        <v>333.36209000000002</v>
      </c>
      <c r="H94" s="20">
        <f t="shared" si="7"/>
        <v>281218.66691004875</v>
      </c>
    </row>
    <row r="95" spans="1:8" x14ac:dyDescent="0.2">
      <c r="A95" s="43">
        <f t="shared" si="8"/>
        <v>44777</v>
      </c>
      <c r="B95" s="4">
        <f t="shared" si="9"/>
        <v>14</v>
      </c>
      <c r="C95" s="4">
        <f t="shared" si="5"/>
        <v>2022</v>
      </c>
      <c r="D95" s="4">
        <f t="shared" si="6"/>
        <v>8</v>
      </c>
      <c r="E95" s="44">
        <v>86</v>
      </c>
      <c r="F95" s="53">
        <f>Proforma!$C$4*SUM('Punto de Medida'!B95:D95)/SUM('Punto de Medida'!$B$8:$D$8)</f>
        <v>843.77328523675055</v>
      </c>
      <c r="G95" s="53">
        <f>CMG!E88</f>
        <v>333.52359000000001</v>
      </c>
      <c r="H95" s="20">
        <f t="shared" si="7"/>
        <v>281418.29523825506</v>
      </c>
    </row>
    <row r="96" spans="1:8" x14ac:dyDescent="0.2">
      <c r="A96" s="43">
        <f t="shared" si="8"/>
        <v>44777</v>
      </c>
      <c r="B96" s="4">
        <f t="shared" si="9"/>
        <v>15</v>
      </c>
      <c r="C96" s="4">
        <f t="shared" si="5"/>
        <v>2022</v>
      </c>
      <c r="D96" s="4">
        <f t="shared" si="6"/>
        <v>8</v>
      </c>
      <c r="E96" s="44">
        <v>87</v>
      </c>
      <c r="F96" s="53">
        <f>Proforma!$C$4*SUM('Punto de Medida'!B96:D96)/SUM('Punto de Medida'!$B$8:$D$8)</f>
        <v>843.96334566815881</v>
      </c>
      <c r="G96" s="53">
        <f>CMG!E89</f>
        <v>333.49666999999999</v>
      </c>
      <c r="H96" s="20">
        <f t="shared" si="7"/>
        <v>281458.9653823899</v>
      </c>
    </row>
    <row r="97" spans="1:8" x14ac:dyDescent="0.2">
      <c r="A97" s="43">
        <f t="shared" si="8"/>
        <v>44777</v>
      </c>
      <c r="B97" s="4">
        <f t="shared" si="9"/>
        <v>16</v>
      </c>
      <c r="C97" s="4">
        <f t="shared" si="5"/>
        <v>2022</v>
      </c>
      <c r="D97" s="4">
        <f t="shared" si="6"/>
        <v>8</v>
      </c>
      <c r="E97" s="44">
        <v>88</v>
      </c>
      <c r="F97" s="53">
        <f>Proforma!$C$4*SUM('Punto de Medida'!B97:D97)/SUM('Punto de Medida'!$B$8:$D$8)</f>
        <v>843.67825502104643</v>
      </c>
      <c r="G97" s="53">
        <f>CMG!E90</f>
        <v>333.36209000000002</v>
      </c>
      <c r="H97" s="20">
        <f t="shared" si="7"/>
        <v>281250.34638136905</v>
      </c>
    </row>
    <row r="98" spans="1:8" x14ac:dyDescent="0.2">
      <c r="A98" s="43">
        <f t="shared" si="8"/>
        <v>44777</v>
      </c>
      <c r="B98" s="4">
        <f t="shared" si="9"/>
        <v>17</v>
      </c>
      <c r="C98" s="4">
        <f t="shared" si="5"/>
        <v>2022</v>
      </c>
      <c r="D98" s="4">
        <f t="shared" si="6"/>
        <v>8</v>
      </c>
      <c r="E98" s="44">
        <v>89</v>
      </c>
      <c r="F98" s="53">
        <f>Proforma!$C$4*SUM('Punto de Medida'!B98:D98)/SUM('Punto de Medida'!$B$8:$D$8)</f>
        <v>732.49290264724334</v>
      </c>
      <c r="G98" s="53">
        <f>CMG!E91</f>
        <v>333.36209000000002</v>
      </c>
      <c r="H98" s="20">
        <f t="shared" si="7"/>
        <v>244185.3649366516</v>
      </c>
    </row>
    <row r="99" spans="1:8" x14ac:dyDescent="0.2">
      <c r="A99" s="43">
        <f t="shared" si="8"/>
        <v>44777</v>
      </c>
      <c r="B99" s="4">
        <f t="shared" si="9"/>
        <v>18</v>
      </c>
      <c r="C99" s="4">
        <f t="shared" si="5"/>
        <v>2022</v>
      </c>
      <c r="D99" s="4">
        <f t="shared" si="6"/>
        <v>8</v>
      </c>
      <c r="E99" s="44">
        <v>90</v>
      </c>
      <c r="F99" s="53">
        <f>Proforma!$C$4*SUM('Punto de Medida'!B99:D99)/SUM('Punto de Medida'!$B$8:$D$8)</f>
        <v>1127.2484186820966</v>
      </c>
      <c r="G99" s="53">
        <f>CMG!E92</f>
        <v>330.18592999999998</v>
      </c>
      <c r="H99" s="20">
        <f t="shared" si="7"/>
        <v>372201.56746357743</v>
      </c>
    </row>
    <row r="100" spans="1:8" x14ac:dyDescent="0.2">
      <c r="A100" s="43">
        <f t="shared" si="8"/>
        <v>44777</v>
      </c>
      <c r="B100" s="4">
        <f t="shared" si="9"/>
        <v>19</v>
      </c>
      <c r="C100" s="4">
        <f t="shared" si="5"/>
        <v>2022</v>
      </c>
      <c r="D100" s="4">
        <f t="shared" si="6"/>
        <v>8</v>
      </c>
      <c r="E100" s="44">
        <v>91</v>
      </c>
      <c r="F100" s="53">
        <f>Proforma!$C$4*SUM('Punto de Medida'!B100:D100)/SUM('Punto de Medida'!$B$8:$D$8)</f>
        <v>1587.9549044155988</v>
      </c>
      <c r="G100" s="53">
        <f>CMG!E93</f>
        <v>314.22439000000003</v>
      </c>
      <c r="H100" s="20">
        <f t="shared" si="7"/>
        <v>498974.16118749988</v>
      </c>
    </row>
    <row r="101" spans="1:8" x14ac:dyDescent="0.2">
      <c r="A101" s="43">
        <f t="shared" si="8"/>
        <v>44777</v>
      </c>
      <c r="B101" s="4">
        <f t="shared" si="9"/>
        <v>20</v>
      </c>
      <c r="C101" s="4">
        <f t="shared" si="5"/>
        <v>2022</v>
      </c>
      <c r="D101" s="4">
        <f t="shared" si="6"/>
        <v>8</v>
      </c>
      <c r="E101" s="44">
        <v>92</v>
      </c>
      <c r="F101" s="53">
        <f>Proforma!$C$4*SUM('Punto de Medida'!B101:D101)/SUM('Punto de Medida'!$B$8:$D$8)</f>
        <v>1690.7775978074408</v>
      </c>
      <c r="G101" s="53">
        <f>CMG!E94</f>
        <v>314.22439000000003</v>
      </c>
      <c r="H101" s="20">
        <f t="shared" si="7"/>
        <v>531283.55929670844</v>
      </c>
    </row>
    <row r="102" spans="1:8" x14ac:dyDescent="0.2">
      <c r="A102" s="43">
        <f t="shared" si="8"/>
        <v>44777</v>
      </c>
      <c r="B102" s="4">
        <f t="shared" si="9"/>
        <v>21</v>
      </c>
      <c r="C102" s="4">
        <f t="shared" si="5"/>
        <v>2022</v>
      </c>
      <c r="D102" s="4">
        <f t="shared" si="6"/>
        <v>8</v>
      </c>
      <c r="E102" s="44">
        <v>93</v>
      </c>
      <c r="F102" s="53">
        <f>Proforma!$C$4*SUM('Punto de Medida'!B102:D102)/SUM('Punto de Medida'!$B$8:$D$8)</f>
        <v>1569.3289821375943</v>
      </c>
      <c r="G102" s="53">
        <f>CMG!E95</f>
        <v>314.22439000000003</v>
      </c>
      <c r="H102" s="20">
        <f t="shared" si="7"/>
        <v>493121.44212150649</v>
      </c>
    </row>
    <row r="103" spans="1:8" x14ac:dyDescent="0.2">
      <c r="A103" s="43">
        <f t="shared" si="8"/>
        <v>44777</v>
      </c>
      <c r="B103" s="4">
        <f t="shared" si="9"/>
        <v>22</v>
      </c>
      <c r="C103" s="4">
        <f t="shared" si="5"/>
        <v>2022</v>
      </c>
      <c r="D103" s="4">
        <f t="shared" si="6"/>
        <v>8</v>
      </c>
      <c r="E103" s="44">
        <v>94</v>
      </c>
      <c r="F103" s="53">
        <f>Proforma!$C$4*SUM('Punto de Medida'!B103:D103)/SUM('Punto de Medida'!$B$8:$D$8)</f>
        <v>1328.4273853276873</v>
      </c>
      <c r="G103" s="53">
        <f>CMG!E96</f>
        <v>314.22439000000003</v>
      </c>
      <c r="H103" s="20">
        <f t="shared" si="7"/>
        <v>417424.2848138875</v>
      </c>
    </row>
    <row r="104" spans="1:8" x14ac:dyDescent="0.2">
      <c r="A104" s="43">
        <f t="shared" si="8"/>
        <v>44777</v>
      </c>
      <c r="B104" s="4">
        <f t="shared" si="9"/>
        <v>23</v>
      </c>
      <c r="C104" s="4">
        <f t="shared" si="5"/>
        <v>2022</v>
      </c>
      <c r="D104" s="4">
        <f t="shared" si="6"/>
        <v>8</v>
      </c>
      <c r="E104" s="44">
        <v>95</v>
      </c>
      <c r="F104" s="53">
        <f>Proforma!$C$4*SUM('Punto de Medida'!B104:D104)/SUM('Punto de Medida'!$B$8:$D$8)</f>
        <v>1036.8746835474924</v>
      </c>
      <c r="G104" s="53">
        <f>CMG!E97</f>
        <v>314.22439000000003</v>
      </c>
      <c r="H104" s="20">
        <f t="shared" si="7"/>
        <v>325811.31494415388</v>
      </c>
    </row>
    <row r="105" spans="1:8" x14ac:dyDescent="0.2">
      <c r="A105" s="43">
        <f t="shared" si="8"/>
        <v>44777</v>
      </c>
      <c r="B105" s="4">
        <f t="shared" si="9"/>
        <v>24</v>
      </c>
      <c r="C105" s="4">
        <f t="shared" si="5"/>
        <v>2022</v>
      </c>
      <c r="D105" s="4">
        <f t="shared" si="6"/>
        <v>8</v>
      </c>
      <c r="E105" s="44">
        <v>96</v>
      </c>
      <c r="F105" s="53">
        <f>Proforma!$C$4*SUM('Punto de Medida'!B105:D105)/SUM('Punto de Medida'!$B$8:$D$8)</f>
        <v>1157.6580877074102</v>
      </c>
      <c r="G105" s="53">
        <f>CMG!E98</f>
        <v>314.22439000000003</v>
      </c>
      <c r="H105" s="20">
        <f t="shared" si="7"/>
        <v>363764.40643842751</v>
      </c>
    </row>
    <row r="106" spans="1:8" x14ac:dyDescent="0.2">
      <c r="A106" s="43">
        <f t="shared" si="8"/>
        <v>44778</v>
      </c>
      <c r="B106" s="4">
        <f t="shared" si="9"/>
        <v>1</v>
      </c>
      <c r="C106" s="4">
        <f t="shared" si="5"/>
        <v>2022</v>
      </c>
      <c r="D106" s="4">
        <f t="shared" si="6"/>
        <v>8</v>
      </c>
      <c r="E106" s="44">
        <v>97</v>
      </c>
      <c r="F106" s="53">
        <f>Proforma!$C$4*SUM('Punto de Medida'!B106:D106)/SUM('Punto de Medida'!$B$8:$D$8)</f>
        <v>1360.9277190984913</v>
      </c>
      <c r="G106" s="53">
        <f>CMG!E99</f>
        <v>314.40530000000001</v>
      </c>
      <c r="H106" s="20">
        <f t="shared" si="7"/>
        <v>427882.88780147687</v>
      </c>
    </row>
    <row r="107" spans="1:8" x14ac:dyDescent="0.2">
      <c r="A107" s="43">
        <f t="shared" si="8"/>
        <v>44778</v>
      </c>
      <c r="B107" s="4">
        <f t="shared" si="9"/>
        <v>2</v>
      </c>
      <c r="C107" s="4">
        <f t="shared" si="5"/>
        <v>2022</v>
      </c>
      <c r="D107" s="4">
        <f t="shared" si="6"/>
        <v>8</v>
      </c>
      <c r="E107" s="44">
        <v>98</v>
      </c>
      <c r="F107" s="53">
        <f>Proforma!$C$4*SUM('Punto de Medida'!B107:D107)/SUM('Punto de Medida'!$B$8:$D$8)</f>
        <v>1542.5304613090366</v>
      </c>
      <c r="G107" s="53">
        <f>CMG!E100</f>
        <v>314.40530000000001</v>
      </c>
      <c r="H107" s="20">
        <f t="shared" si="7"/>
        <v>484979.75244700606</v>
      </c>
    </row>
    <row r="108" spans="1:8" x14ac:dyDescent="0.2">
      <c r="A108" s="43">
        <f t="shared" si="8"/>
        <v>44778</v>
      </c>
      <c r="B108" s="4">
        <f t="shared" si="9"/>
        <v>3</v>
      </c>
      <c r="C108" s="4">
        <f t="shared" si="5"/>
        <v>2022</v>
      </c>
      <c r="D108" s="4">
        <f t="shared" si="6"/>
        <v>8</v>
      </c>
      <c r="E108" s="44">
        <v>99</v>
      </c>
      <c r="F108" s="53">
        <f>Proforma!$C$4*SUM('Punto de Medida'!B108:D108)/SUM('Punto de Medida'!$B$8:$D$8)</f>
        <v>1422.9824499532722</v>
      </c>
      <c r="G108" s="53">
        <f>CMG!E101</f>
        <v>314.40530000000001</v>
      </c>
      <c r="H108" s="20">
        <f t="shared" si="7"/>
        <v>447393.22407229355</v>
      </c>
    </row>
    <row r="109" spans="1:8" x14ac:dyDescent="0.2">
      <c r="A109" s="43">
        <f t="shared" si="8"/>
        <v>44778</v>
      </c>
      <c r="B109" s="4">
        <f t="shared" si="9"/>
        <v>4</v>
      </c>
      <c r="C109" s="4">
        <f t="shared" si="5"/>
        <v>2022</v>
      </c>
      <c r="D109" s="4">
        <f t="shared" si="6"/>
        <v>8</v>
      </c>
      <c r="E109" s="44">
        <v>100</v>
      </c>
      <c r="F109" s="53">
        <f>Proforma!$C$4*SUM('Punto de Medida'!B109:D109)/SUM('Punto de Medida'!$B$8:$D$8)</f>
        <v>1307.5207378727841</v>
      </c>
      <c r="G109" s="53">
        <f>CMG!E102</f>
        <v>314.40530000000001</v>
      </c>
      <c r="H109" s="20">
        <f t="shared" si="7"/>
        <v>411091.4498471141</v>
      </c>
    </row>
    <row r="110" spans="1:8" x14ac:dyDescent="0.2">
      <c r="A110" s="43">
        <f t="shared" si="8"/>
        <v>44778</v>
      </c>
      <c r="B110" s="4">
        <f t="shared" si="9"/>
        <v>5</v>
      </c>
      <c r="C110" s="4">
        <f t="shared" si="5"/>
        <v>2022</v>
      </c>
      <c r="D110" s="4">
        <f t="shared" si="6"/>
        <v>8</v>
      </c>
      <c r="E110" s="44">
        <v>101</v>
      </c>
      <c r="F110" s="53">
        <f>Proforma!$C$4*SUM('Punto de Medida'!B110:D110)/SUM('Punto de Medida'!$B$8:$D$8)</f>
        <v>1377.3679464153015</v>
      </c>
      <c r="G110" s="53">
        <f>CMG!E103</f>
        <v>314.40530000000001</v>
      </c>
      <c r="H110" s="20">
        <f t="shared" si="7"/>
        <v>433051.78240308684</v>
      </c>
    </row>
    <row r="111" spans="1:8" x14ac:dyDescent="0.2">
      <c r="A111" s="43">
        <f t="shared" si="8"/>
        <v>44778</v>
      </c>
      <c r="B111" s="4">
        <f t="shared" si="9"/>
        <v>6</v>
      </c>
      <c r="C111" s="4">
        <f t="shared" si="5"/>
        <v>2022</v>
      </c>
      <c r="D111" s="4">
        <f t="shared" si="6"/>
        <v>8</v>
      </c>
      <c r="E111" s="44">
        <v>102</v>
      </c>
      <c r="F111" s="53">
        <f>Proforma!$C$4*SUM('Punto de Medida'!B111:D111)/SUM('Punto de Medida'!$B$8:$D$8)</f>
        <v>1386.0156960443751</v>
      </c>
      <c r="G111" s="53">
        <f>CMG!E104</f>
        <v>314.40530000000001</v>
      </c>
      <c r="H111" s="20">
        <f t="shared" si="7"/>
        <v>435770.68071954057</v>
      </c>
    </row>
    <row r="112" spans="1:8" x14ac:dyDescent="0.2">
      <c r="A112" s="43">
        <f t="shared" si="8"/>
        <v>44778</v>
      </c>
      <c r="B112" s="4">
        <f t="shared" si="9"/>
        <v>7</v>
      </c>
      <c r="C112" s="4">
        <f t="shared" si="5"/>
        <v>2022</v>
      </c>
      <c r="D112" s="4">
        <f t="shared" si="6"/>
        <v>8</v>
      </c>
      <c r="E112" s="44">
        <v>103</v>
      </c>
      <c r="F112" s="53">
        <f>Proforma!$C$4*SUM('Punto de Medida'!B112:D112)/SUM('Punto de Medida'!$B$8:$D$8)</f>
        <v>1655.3313273498095</v>
      </c>
      <c r="G112" s="53">
        <f>CMG!E105</f>
        <v>314.40530000000001</v>
      </c>
      <c r="H112" s="20">
        <f t="shared" si="7"/>
        <v>520444.94257481507</v>
      </c>
    </row>
    <row r="113" spans="1:8" x14ac:dyDescent="0.2">
      <c r="A113" s="43">
        <f t="shared" si="8"/>
        <v>44778</v>
      </c>
      <c r="B113" s="4">
        <f t="shared" si="9"/>
        <v>8</v>
      </c>
      <c r="C113" s="4">
        <f t="shared" si="5"/>
        <v>2022</v>
      </c>
      <c r="D113" s="4">
        <f t="shared" si="6"/>
        <v>8</v>
      </c>
      <c r="E113" s="44">
        <v>104</v>
      </c>
      <c r="F113" s="53">
        <f>Proforma!$C$4*SUM('Punto de Medida'!B113:D113)/SUM('Punto de Medida'!$B$8:$D$8)</f>
        <v>1625.7769302658328</v>
      </c>
      <c r="G113" s="53">
        <f>CMG!E106</f>
        <v>314.40530000000001</v>
      </c>
      <c r="H113" s="20">
        <f t="shared" si="7"/>
        <v>511152.88349330827</v>
      </c>
    </row>
    <row r="114" spans="1:8" x14ac:dyDescent="0.2">
      <c r="A114" s="43">
        <f t="shared" si="8"/>
        <v>44778</v>
      </c>
      <c r="B114" s="4">
        <f t="shared" si="9"/>
        <v>9</v>
      </c>
      <c r="C114" s="4">
        <f t="shared" si="5"/>
        <v>2022</v>
      </c>
      <c r="D114" s="4">
        <f t="shared" si="6"/>
        <v>8</v>
      </c>
      <c r="E114" s="44">
        <v>105</v>
      </c>
      <c r="F114" s="53">
        <f>Proforma!$C$4*SUM('Punto de Medida'!B114:D114)/SUM('Punto de Medida'!$B$8:$D$8)</f>
        <v>1080.778643202789</v>
      </c>
      <c r="G114" s="53">
        <f>CMG!E107</f>
        <v>324.35500999999999</v>
      </c>
      <c r="H114" s="20">
        <f t="shared" si="7"/>
        <v>350555.96762382705</v>
      </c>
    </row>
    <row r="115" spans="1:8" x14ac:dyDescent="0.2">
      <c r="A115" s="43">
        <f t="shared" si="8"/>
        <v>44778</v>
      </c>
      <c r="B115" s="4">
        <f t="shared" si="9"/>
        <v>10</v>
      </c>
      <c r="C115" s="4">
        <f t="shared" si="5"/>
        <v>2022</v>
      </c>
      <c r="D115" s="4">
        <f t="shared" si="6"/>
        <v>8</v>
      </c>
      <c r="E115" s="44">
        <v>106</v>
      </c>
      <c r="F115" s="53">
        <f>Proforma!$C$4*SUM('Punto de Medida'!B115:D115)/SUM('Punto de Medida'!$B$8:$D$8)</f>
        <v>816.97476440819287</v>
      </c>
      <c r="G115" s="53">
        <f>CMG!E108</f>
        <v>337.26420999999999</v>
      </c>
      <c r="H115" s="20">
        <f t="shared" si="7"/>
        <v>275536.34850806528</v>
      </c>
    </row>
    <row r="116" spans="1:8" x14ac:dyDescent="0.2">
      <c r="A116" s="43">
        <f t="shared" si="8"/>
        <v>44778</v>
      </c>
      <c r="B116" s="4">
        <f t="shared" si="9"/>
        <v>11</v>
      </c>
      <c r="C116" s="4">
        <f t="shared" si="5"/>
        <v>2022</v>
      </c>
      <c r="D116" s="4">
        <f t="shared" si="6"/>
        <v>8</v>
      </c>
      <c r="E116" s="44">
        <v>107</v>
      </c>
      <c r="F116" s="53">
        <f>Proforma!$C$4*SUM('Punto de Medida'!B116:D116)/SUM('Punto de Medida'!$B$8:$D$8)</f>
        <v>470.68465838243333</v>
      </c>
      <c r="G116" s="53">
        <f>CMG!E109</f>
        <v>337.26420999999999</v>
      </c>
      <c r="H116" s="20">
        <f t="shared" si="7"/>
        <v>158745.08946847124</v>
      </c>
    </row>
    <row r="117" spans="1:8" x14ac:dyDescent="0.2">
      <c r="A117" s="43">
        <f t="shared" si="8"/>
        <v>44778</v>
      </c>
      <c r="B117" s="4">
        <f t="shared" si="9"/>
        <v>12</v>
      </c>
      <c r="C117" s="4">
        <f t="shared" si="5"/>
        <v>2022</v>
      </c>
      <c r="D117" s="4">
        <f t="shared" si="6"/>
        <v>8</v>
      </c>
      <c r="E117" s="44">
        <v>108</v>
      </c>
      <c r="F117" s="53">
        <f>Proforma!$C$4*SUM('Punto de Medida'!B117:D117)/SUM('Punto de Medida'!$B$8:$D$8)</f>
        <v>453.57921955569441</v>
      </c>
      <c r="G117" s="53">
        <f>CMG!E110</f>
        <v>337.26420999999999</v>
      </c>
      <c r="H117" s="20">
        <f t="shared" si="7"/>
        <v>152976.03715586782</v>
      </c>
    </row>
    <row r="118" spans="1:8" x14ac:dyDescent="0.2">
      <c r="A118" s="43">
        <f t="shared" si="8"/>
        <v>44778</v>
      </c>
      <c r="B118" s="4">
        <f t="shared" si="9"/>
        <v>13</v>
      </c>
      <c r="C118" s="4">
        <f t="shared" si="5"/>
        <v>2022</v>
      </c>
      <c r="D118" s="4">
        <f t="shared" si="6"/>
        <v>8</v>
      </c>
      <c r="E118" s="44">
        <v>109</v>
      </c>
      <c r="F118" s="53">
        <f>Proforma!$C$4*SUM('Punto de Medida'!B118:D118)/SUM('Punto de Medida'!$B$8:$D$8)</f>
        <v>789.70109250111466</v>
      </c>
      <c r="G118" s="53">
        <f>CMG!E111</f>
        <v>337.26420999999999</v>
      </c>
      <c r="H118" s="20">
        <f t="shared" si="7"/>
        <v>266337.91509852535</v>
      </c>
    </row>
    <row r="119" spans="1:8" x14ac:dyDescent="0.2">
      <c r="A119" s="43">
        <f t="shared" si="8"/>
        <v>44778</v>
      </c>
      <c r="B119" s="4">
        <f t="shared" si="9"/>
        <v>14</v>
      </c>
      <c r="C119" s="4">
        <f t="shared" si="5"/>
        <v>2022</v>
      </c>
      <c r="D119" s="4">
        <f t="shared" si="6"/>
        <v>8</v>
      </c>
      <c r="E119" s="44">
        <v>110</v>
      </c>
      <c r="F119" s="53">
        <f>Proforma!$C$4*SUM('Punto de Medida'!B119:D119)/SUM('Punto de Medida'!$B$8:$D$8)</f>
        <v>893.56911826570172</v>
      </c>
      <c r="G119" s="53">
        <f>CMG!E112</f>
        <v>337.26420999999999</v>
      </c>
      <c r="H119" s="20">
        <f t="shared" si="7"/>
        <v>301368.88275227847</v>
      </c>
    </row>
    <row r="120" spans="1:8" x14ac:dyDescent="0.2">
      <c r="A120" s="43">
        <f t="shared" si="8"/>
        <v>44778</v>
      </c>
      <c r="B120" s="4">
        <f t="shared" si="9"/>
        <v>15</v>
      </c>
      <c r="C120" s="4">
        <f t="shared" si="5"/>
        <v>2022</v>
      </c>
      <c r="D120" s="4">
        <f t="shared" si="6"/>
        <v>8</v>
      </c>
      <c r="E120" s="44">
        <v>111</v>
      </c>
      <c r="F120" s="53">
        <f>Proforma!$C$4*SUM('Punto de Medida'!B120:D120)/SUM('Punto de Medida'!$B$8:$D$8)</f>
        <v>862.30417729905105</v>
      </c>
      <c r="G120" s="53">
        <f>CMG!E113</f>
        <v>323.79216000000002</v>
      </c>
      <c r="H120" s="20">
        <f t="shared" si="7"/>
        <v>279207.3321446827</v>
      </c>
    </row>
    <row r="121" spans="1:8" x14ac:dyDescent="0.2">
      <c r="A121" s="43">
        <f t="shared" si="8"/>
        <v>44778</v>
      </c>
      <c r="B121" s="4">
        <f t="shared" si="9"/>
        <v>16</v>
      </c>
      <c r="C121" s="4">
        <f t="shared" si="5"/>
        <v>2022</v>
      </c>
      <c r="D121" s="4">
        <f t="shared" si="6"/>
        <v>8</v>
      </c>
      <c r="E121" s="44">
        <v>112</v>
      </c>
      <c r="F121" s="53">
        <f>Proforma!$C$4*SUM('Punto de Medida'!B121:D121)/SUM('Punto de Medida'!$B$8:$D$8)</f>
        <v>1413.2893679514534</v>
      </c>
      <c r="G121" s="53">
        <f>CMG!E114</f>
        <v>322.82987000000003</v>
      </c>
      <c r="H121" s="20">
        <f t="shared" si="7"/>
        <v>456252.02292814991</v>
      </c>
    </row>
    <row r="122" spans="1:8" x14ac:dyDescent="0.2">
      <c r="A122" s="43">
        <f t="shared" si="8"/>
        <v>44778</v>
      </c>
      <c r="B122" s="4">
        <f t="shared" si="9"/>
        <v>17</v>
      </c>
      <c r="C122" s="4">
        <f t="shared" si="5"/>
        <v>2022</v>
      </c>
      <c r="D122" s="4">
        <f t="shared" si="6"/>
        <v>8</v>
      </c>
      <c r="E122" s="44">
        <v>113</v>
      </c>
      <c r="F122" s="53">
        <f>Proforma!$C$4*SUM('Punto de Medida'!B122:D122)/SUM('Punto de Medida'!$B$8:$D$8)</f>
        <v>1217.7171840324047</v>
      </c>
      <c r="G122" s="53">
        <f>CMG!E115</f>
        <v>322.40319</v>
      </c>
      <c r="H122" s="20">
        <f t="shared" si="7"/>
        <v>392595.90464986436</v>
      </c>
    </row>
    <row r="123" spans="1:8" x14ac:dyDescent="0.2">
      <c r="A123" s="43">
        <f t="shared" si="8"/>
        <v>44778</v>
      </c>
      <c r="B123" s="4">
        <f t="shared" si="9"/>
        <v>18</v>
      </c>
      <c r="C123" s="4">
        <f t="shared" si="5"/>
        <v>2022</v>
      </c>
      <c r="D123" s="4">
        <f t="shared" si="6"/>
        <v>8</v>
      </c>
      <c r="E123" s="44">
        <v>114</v>
      </c>
      <c r="F123" s="53">
        <f>Proforma!$C$4*SUM('Punto de Medida'!B123:D123)/SUM('Punto de Medida'!$B$8:$D$8)</f>
        <v>1503.4730426546491</v>
      </c>
      <c r="G123" s="53">
        <f>CMG!E116</f>
        <v>319.63434000000001</v>
      </c>
      <c r="H123" s="20">
        <f t="shared" si="7"/>
        <v>480561.61369671061</v>
      </c>
    </row>
    <row r="124" spans="1:8" x14ac:dyDescent="0.2">
      <c r="A124" s="43">
        <f t="shared" si="8"/>
        <v>44778</v>
      </c>
      <c r="B124" s="4">
        <f t="shared" si="9"/>
        <v>19</v>
      </c>
      <c r="C124" s="4">
        <f t="shared" si="5"/>
        <v>2022</v>
      </c>
      <c r="D124" s="4">
        <f t="shared" si="6"/>
        <v>8</v>
      </c>
      <c r="E124" s="44">
        <v>115</v>
      </c>
      <c r="F124" s="53">
        <f>Proforma!$C$4*SUM('Punto de Medida'!B124:D124)/SUM('Punto de Medida'!$B$8:$D$8)</f>
        <v>1735.7268898354826</v>
      </c>
      <c r="G124" s="53">
        <f>CMG!E117</f>
        <v>315.99399</v>
      </c>
      <c r="H124" s="20">
        <f t="shared" si="7"/>
        <v>548479.26546940452</v>
      </c>
    </row>
    <row r="125" spans="1:8" x14ac:dyDescent="0.2">
      <c r="A125" s="43">
        <f t="shared" si="8"/>
        <v>44778</v>
      </c>
      <c r="B125" s="4">
        <f t="shared" si="9"/>
        <v>20</v>
      </c>
      <c r="C125" s="4">
        <f t="shared" si="5"/>
        <v>2022</v>
      </c>
      <c r="D125" s="4">
        <f t="shared" si="6"/>
        <v>8</v>
      </c>
      <c r="E125" s="44">
        <v>116</v>
      </c>
      <c r="F125" s="53">
        <f>Proforma!$C$4*SUM('Punto de Medida'!B125:D125)/SUM('Punto de Medida'!$B$8:$D$8)</f>
        <v>1719.8568438128968</v>
      </c>
      <c r="G125" s="53">
        <f>CMG!E118</f>
        <v>315.99399</v>
      </c>
      <c r="H125" s="20">
        <f t="shared" si="7"/>
        <v>543464.42630524409</v>
      </c>
    </row>
    <row r="126" spans="1:8" x14ac:dyDescent="0.2">
      <c r="A126" s="43">
        <f t="shared" si="8"/>
        <v>44778</v>
      </c>
      <c r="B126" s="4">
        <f t="shared" si="9"/>
        <v>21</v>
      </c>
      <c r="C126" s="4">
        <f t="shared" si="5"/>
        <v>2022</v>
      </c>
      <c r="D126" s="4">
        <f t="shared" si="6"/>
        <v>8</v>
      </c>
      <c r="E126" s="44">
        <v>117</v>
      </c>
      <c r="F126" s="53">
        <f>Proforma!$C$4*SUM('Punto de Medida'!B126:D126)/SUM('Punto de Medida'!$B$8:$D$8)</f>
        <v>1774.214127195645</v>
      </c>
      <c r="G126" s="53">
        <f>CMG!E119</f>
        <v>315.99399</v>
      </c>
      <c r="H126" s="20">
        <f t="shared" si="7"/>
        <v>560641.00116691936</v>
      </c>
    </row>
    <row r="127" spans="1:8" x14ac:dyDescent="0.2">
      <c r="A127" s="43">
        <f t="shared" si="8"/>
        <v>44778</v>
      </c>
      <c r="B127" s="4">
        <f t="shared" si="9"/>
        <v>22</v>
      </c>
      <c r="C127" s="4">
        <f t="shared" si="5"/>
        <v>2022</v>
      </c>
      <c r="D127" s="4">
        <f t="shared" si="6"/>
        <v>8</v>
      </c>
      <c r="E127" s="44">
        <v>118</v>
      </c>
      <c r="F127" s="53">
        <f>Proforma!$C$4*SUM('Punto de Medida'!B127:D127)/SUM('Punto de Medida'!$B$8:$D$8)</f>
        <v>1718.0512697145189</v>
      </c>
      <c r="G127" s="53">
        <f>CMG!E120</f>
        <v>315.99399</v>
      </c>
      <c r="H127" s="20">
        <f t="shared" si="7"/>
        <v>542893.87574165699</v>
      </c>
    </row>
    <row r="128" spans="1:8" x14ac:dyDescent="0.2">
      <c r="A128" s="43">
        <f t="shared" si="8"/>
        <v>44778</v>
      </c>
      <c r="B128" s="4">
        <f t="shared" si="9"/>
        <v>23</v>
      </c>
      <c r="C128" s="4">
        <f t="shared" si="5"/>
        <v>2022</v>
      </c>
      <c r="D128" s="4">
        <f t="shared" si="6"/>
        <v>8</v>
      </c>
      <c r="E128" s="44">
        <v>119</v>
      </c>
      <c r="F128" s="53">
        <f>Proforma!$C$4*SUM('Punto de Medida'!B128:D128)/SUM('Punto de Medida'!$B$8:$D$8)</f>
        <v>1678.8037906287234</v>
      </c>
      <c r="G128" s="53">
        <f>CMG!E121</f>
        <v>315.99399</v>
      </c>
      <c r="H128" s="20">
        <f t="shared" si="7"/>
        <v>530491.90822789492</v>
      </c>
    </row>
    <row r="129" spans="1:8" x14ac:dyDescent="0.2">
      <c r="A129" s="43">
        <f t="shared" si="8"/>
        <v>44778</v>
      </c>
      <c r="B129" s="4">
        <f t="shared" si="9"/>
        <v>24</v>
      </c>
      <c r="C129" s="4">
        <f t="shared" si="5"/>
        <v>2022</v>
      </c>
      <c r="D129" s="4">
        <f t="shared" si="6"/>
        <v>8</v>
      </c>
      <c r="E129" s="44">
        <v>120</v>
      </c>
      <c r="F129" s="53">
        <f>Proforma!$C$4*SUM('Punto de Medida'!B129:D129)/SUM('Punto de Medida'!$B$8:$D$8)</f>
        <v>1391.5274485552131</v>
      </c>
      <c r="G129" s="53">
        <f>CMG!E122</f>
        <v>315.99399</v>
      </c>
      <c r="H129" s="20">
        <f t="shared" si="7"/>
        <v>439714.31066348153</v>
      </c>
    </row>
    <row r="130" spans="1:8" x14ac:dyDescent="0.2">
      <c r="A130" s="43">
        <f t="shared" si="8"/>
        <v>44779</v>
      </c>
      <c r="B130" s="4">
        <f t="shared" si="9"/>
        <v>1</v>
      </c>
      <c r="C130" s="4">
        <f t="shared" si="5"/>
        <v>2022</v>
      </c>
      <c r="D130" s="4">
        <f t="shared" si="6"/>
        <v>8</v>
      </c>
      <c r="E130" s="44">
        <v>121</v>
      </c>
      <c r="F130" s="53">
        <f>Proforma!$C$4*SUM('Punto de Medida'!B130:D130)/SUM('Punto de Medida'!$B$8:$D$8)</f>
        <v>1206.218527932208</v>
      </c>
      <c r="G130" s="53">
        <f>CMG!E123</f>
        <v>310.66482999999999</v>
      </c>
      <c r="H130" s="20">
        <f t="shared" si="7"/>
        <v>374729.67392290966</v>
      </c>
    </row>
    <row r="131" spans="1:8" x14ac:dyDescent="0.2">
      <c r="A131" s="43">
        <f t="shared" si="8"/>
        <v>44779</v>
      </c>
      <c r="B131" s="4">
        <f t="shared" si="9"/>
        <v>2</v>
      </c>
      <c r="C131" s="4">
        <f t="shared" si="5"/>
        <v>2022</v>
      </c>
      <c r="D131" s="4">
        <f t="shared" si="6"/>
        <v>8</v>
      </c>
      <c r="E131" s="44">
        <v>122</v>
      </c>
      <c r="F131" s="53">
        <f>Proforma!$C$4*SUM('Punto de Medida'!B131:D131)/SUM('Punto de Medida'!$B$8:$D$8)</f>
        <v>902.21686789477531</v>
      </c>
      <c r="G131" s="53">
        <f>CMG!E124</f>
        <v>310.66482999999999</v>
      </c>
      <c r="H131" s="20">
        <f t="shared" si="7"/>
        <v>280287.04988766281</v>
      </c>
    </row>
    <row r="132" spans="1:8" x14ac:dyDescent="0.2">
      <c r="A132" s="43">
        <f t="shared" si="8"/>
        <v>44779</v>
      </c>
      <c r="B132" s="4">
        <f t="shared" si="9"/>
        <v>3</v>
      </c>
      <c r="C132" s="4">
        <f t="shared" si="5"/>
        <v>2022</v>
      </c>
      <c r="D132" s="4">
        <f t="shared" si="6"/>
        <v>8</v>
      </c>
      <c r="E132" s="44">
        <v>123</v>
      </c>
      <c r="F132" s="53">
        <f>Proforma!$C$4*SUM('Punto de Medida'!B132:D132)/SUM('Punto de Medida'!$B$8:$D$8)</f>
        <v>494.15712166134733</v>
      </c>
      <c r="G132" s="53">
        <f>CMG!E125</f>
        <v>310.66482999999999</v>
      </c>
      <c r="H132" s="20">
        <f t="shared" si="7"/>
        <v>153517.23819421179</v>
      </c>
    </row>
    <row r="133" spans="1:8" x14ac:dyDescent="0.2">
      <c r="A133" s="43">
        <f t="shared" si="8"/>
        <v>44779</v>
      </c>
      <c r="B133" s="4">
        <f t="shared" si="9"/>
        <v>4</v>
      </c>
      <c r="C133" s="4">
        <f t="shared" si="5"/>
        <v>2022</v>
      </c>
      <c r="D133" s="4">
        <f t="shared" si="6"/>
        <v>8</v>
      </c>
      <c r="E133" s="44">
        <v>124</v>
      </c>
      <c r="F133" s="53">
        <f>Proforma!$C$4*SUM('Punto de Medida'!B133:D133)/SUM('Punto de Medida'!$B$8:$D$8)</f>
        <v>143.49562571319893</v>
      </c>
      <c r="G133" s="53">
        <f>CMG!E126</f>
        <v>285.21071999999998</v>
      </c>
      <c r="H133" s="20">
        <f t="shared" si="7"/>
        <v>40926.490726511976</v>
      </c>
    </row>
    <row r="134" spans="1:8" x14ac:dyDescent="0.2">
      <c r="A134" s="43">
        <f t="shared" si="8"/>
        <v>44779</v>
      </c>
      <c r="B134" s="4">
        <f t="shared" si="9"/>
        <v>5</v>
      </c>
      <c r="C134" s="4">
        <f t="shared" si="5"/>
        <v>2022</v>
      </c>
      <c r="D134" s="4">
        <f t="shared" si="6"/>
        <v>8</v>
      </c>
      <c r="E134" s="44">
        <v>125</v>
      </c>
      <c r="F134" s="53">
        <f>Proforma!$C$4*SUM('Punto de Medida'!B134:D134)/SUM('Punto de Medida'!$B$8:$D$8)</f>
        <v>62.339821501893049</v>
      </c>
      <c r="G134" s="53">
        <f>CMG!E127</f>
        <v>268.23529000000002</v>
      </c>
      <c r="H134" s="20">
        <f t="shared" si="7"/>
        <v>16721.74009910852</v>
      </c>
    </row>
    <row r="135" spans="1:8" x14ac:dyDescent="0.2">
      <c r="A135" s="43">
        <f t="shared" si="8"/>
        <v>44779</v>
      </c>
      <c r="B135" s="4">
        <f t="shared" si="9"/>
        <v>6</v>
      </c>
      <c r="C135" s="4">
        <f t="shared" si="5"/>
        <v>2022</v>
      </c>
      <c r="D135" s="4">
        <f t="shared" si="6"/>
        <v>8</v>
      </c>
      <c r="E135" s="44">
        <v>126</v>
      </c>
      <c r="F135" s="53">
        <f>Proforma!$C$4*SUM('Punto de Medida'!B135:D135)/SUM('Punto de Medida'!$B$8:$D$8)</f>
        <v>36.301542398968209</v>
      </c>
      <c r="G135" s="53">
        <f>CMG!E128</f>
        <v>268.23529000000002</v>
      </c>
      <c r="H135" s="20">
        <f t="shared" si="7"/>
        <v>9737.3547528345334</v>
      </c>
    </row>
    <row r="136" spans="1:8" x14ac:dyDescent="0.2">
      <c r="A136" s="43">
        <f t="shared" si="8"/>
        <v>44779</v>
      </c>
      <c r="B136" s="4">
        <f t="shared" si="9"/>
        <v>7</v>
      </c>
      <c r="C136" s="4">
        <f t="shared" si="5"/>
        <v>2022</v>
      </c>
      <c r="D136" s="4">
        <f t="shared" si="6"/>
        <v>8</v>
      </c>
      <c r="E136" s="44">
        <v>127</v>
      </c>
      <c r="F136" s="53">
        <f>Proforma!$C$4*SUM('Punto de Medida'!B136:D136)/SUM('Punto de Medida'!$B$8:$D$8)</f>
        <v>0.85527194133694728</v>
      </c>
      <c r="G136" s="53">
        <f>CMG!E129</f>
        <v>268.23529000000002</v>
      </c>
      <c r="H136" s="20">
        <f t="shared" si="7"/>
        <v>229.41411721337906</v>
      </c>
    </row>
    <row r="137" spans="1:8" x14ac:dyDescent="0.2">
      <c r="A137" s="43">
        <f t="shared" si="8"/>
        <v>44779</v>
      </c>
      <c r="B137" s="4">
        <f t="shared" si="9"/>
        <v>8</v>
      </c>
      <c r="C137" s="4">
        <f t="shared" si="5"/>
        <v>2022</v>
      </c>
      <c r="D137" s="4">
        <f t="shared" si="6"/>
        <v>8</v>
      </c>
      <c r="E137" s="44">
        <v>128</v>
      </c>
      <c r="F137" s="53">
        <f>Proforma!$C$4*SUM('Punto de Medida'!B137:D137)/SUM('Punto de Medida'!$B$8:$D$8)</f>
        <v>0</v>
      </c>
      <c r="G137" s="53">
        <f>CMG!E130</f>
        <v>268.23529000000002</v>
      </c>
      <c r="H137" s="20">
        <f t="shared" si="7"/>
        <v>0</v>
      </c>
    </row>
    <row r="138" spans="1:8" x14ac:dyDescent="0.2">
      <c r="A138" s="43">
        <f t="shared" si="8"/>
        <v>44779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8</v>
      </c>
      <c r="E138" s="44">
        <v>129</v>
      </c>
      <c r="F138" s="53">
        <f>Proforma!$C$4*SUM('Punto de Medida'!B138:D138)/SUM('Punto de Medida'!$B$8:$D$8)</f>
        <v>12.734048904350104</v>
      </c>
      <c r="G138" s="53">
        <f>CMG!E131</f>
        <v>294.38540999999998</v>
      </c>
      <c r="H138" s="20">
        <f t="shared" si="7"/>
        <v>3748.7182076671556</v>
      </c>
    </row>
    <row r="139" spans="1:8" x14ac:dyDescent="0.2">
      <c r="A139" s="43">
        <f t="shared" si="8"/>
        <v>44779</v>
      </c>
      <c r="B139" s="4">
        <f t="shared" si="9"/>
        <v>10</v>
      </c>
      <c r="C139" s="4">
        <f t="shared" si="10"/>
        <v>2022</v>
      </c>
      <c r="D139" s="4">
        <f t="shared" si="11"/>
        <v>8</v>
      </c>
      <c r="E139" s="44">
        <v>130</v>
      </c>
      <c r="F139" s="53">
        <f>Proforma!$C$4*SUM('Punto de Medida'!B139:D139)/SUM('Punto de Medida'!$B$8:$D$8)</f>
        <v>54.262253167044101</v>
      </c>
      <c r="G139" s="53">
        <f>CMG!E132</f>
        <v>315.29284999999999</v>
      </c>
      <c r="H139" s="20">
        <f t="shared" ref="H139:H202" si="12">F139*G139</f>
        <v>17108.500448458861</v>
      </c>
    </row>
    <row r="140" spans="1:8" x14ac:dyDescent="0.2">
      <c r="A140" s="43">
        <f t="shared" ref="A140:A203" si="13">IF(B139=24,A139+1,A139)</f>
        <v>44779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8</v>
      </c>
      <c r="E140" s="44">
        <v>131</v>
      </c>
      <c r="F140" s="53">
        <f>Proforma!$C$4*SUM('Punto de Medida'!B140:D140)/SUM('Punto de Medida'!$B$8:$D$8)</f>
        <v>119.26292070865209</v>
      </c>
      <c r="G140" s="53">
        <f>CMG!E133</f>
        <v>315.29284999999999</v>
      </c>
      <c r="H140" s="20">
        <f t="shared" si="12"/>
        <v>37602.746169554935</v>
      </c>
    </row>
    <row r="141" spans="1:8" x14ac:dyDescent="0.2">
      <c r="A141" s="43">
        <f t="shared" si="13"/>
        <v>44779</v>
      </c>
      <c r="B141" s="4">
        <f t="shared" si="14"/>
        <v>12</v>
      </c>
      <c r="C141" s="4">
        <f t="shared" si="10"/>
        <v>2022</v>
      </c>
      <c r="D141" s="4">
        <f t="shared" si="11"/>
        <v>8</v>
      </c>
      <c r="E141" s="44">
        <v>132</v>
      </c>
      <c r="F141" s="53">
        <f>Proforma!$C$4*SUM('Punto de Medida'!B141:D141)/SUM('Punto de Medida'!$B$8:$D$8)</f>
        <v>225.79179251295409</v>
      </c>
      <c r="G141" s="53">
        <f>CMG!E134</f>
        <v>315.29284999999999</v>
      </c>
      <c r="H141" s="20">
        <f t="shared" si="12"/>
        <v>71190.537768017952</v>
      </c>
    </row>
    <row r="142" spans="1:8" x14ac:dyDescent="0.2">
      <c r="A142" s="43">
        <f t="shared" si="13"/>
        <v>44779</v>
      </c>
      <c r="B142" s="4">
        <f t="shared" si="14"/>
        <v>13</v>
      </c>
      <c r="C142" s="4">
        <f t="shared" si="10"/>
        <v>2022</v>
      </c>
      <c r="D142" s="4">
        <f t="shared" si="11"/>
        <v>8</v>
      </c>
      <c r="E142" s="44">
        <v>133</v>
      </c>
      <c r="F142" s="53">
        <f>Proforma!$C$4*SUM('Punto de Medida'!B142:D142)/SUM('Punto de Medida'!$B$8:$D$8)</f>
        <v>833.98517301922777</v>
      </c>
      <c r="G142" s="53">
        <f>CMG!E135</f>
        <v>315.29284999999999</v>
      </c>
      <c r="H142" s="20">
        <f t="shared" si="12"/>
        <v>262949.5620589754</v>
      </c>
    </row>
    <row r="143" spans="1:8" x14ac:dyDescent="0.2">
      <c r="A143" s="43">
        <f t="shared" si="13"/>
        <v>44779</v>
      </c>
      <c r="B143" s="4">
        <f t="shared" si="14"/>
        <v>14</v>
      </c>
      <c r="C143" s="4">
        <f t="shared" si="10"/>
        <v>2022</v>
      </c>
      <c r="D143" s="4">
        <f t="shared" si="11"/>
        <v>8</v>
      </c>
      <c r="E143" s="44">
        <v>134</v>
      </c>
      <c r="F143" s="53">
        <f>Proforma!$C$4*SUM('Punto de Medida'!B143:D143)/SUM('Punto de Medida'!$B$8:$D$8)</f>
        <v>454.62455192843953</v>
      </c>
      <c r="G143" s="53">
        <f>CMG!E136</f>
        <v>315.29284999999999</v>
      </c>
      <c r="H143" s="20">
        <f t="shared" si="12"/>
        <v>143339.87065749068</v>
      </c>
    </row>
    <row r="144" spans="1:8" x14ac:dyDescent="0.2">
      <c r="A144" s="43">
        <f t="shared" si="13"/>
        <v>44779</v>
      </c>
      <c r="B144" s="4">
        <f t="shared" si="14"/>
        <v>15</v>
      </c>
      <c r="C144" s="4">
        <f t="shared" si="10"/>
        <v>2022</v>
      </c>
      <c r="D144" s="4">
        <f t="shared" si="11"/>
        <v>8</v>
      </c>
      <c r="E144" s="44">
        <v>135</v>
      </c>
      <c r="F144" s="53">
        <f>Proforma!$C$4*SUM('Punto de Medida'!B144:D144)/SUM('Punto de Medida'!$B$8:$D$8)</f>
        <v>453.19909869287795</v>
      </c>
      <c r="G144" s="53">
        <f>CMG!E137</f>
        <v>315.29284999999999</v>
      </c>
      <c r="H144" s="20">
        <f t="shared" si="12"/>
        <v>142890.43544430876</v>
      </c>
    </row>
    <row r="145" spans="1:8" x14ac:dyDescent="0.2">
      <c r="A145" s="43">
        <f t="shared" si="13"/>
        <v>44779</v>
      </c>
      <c r="B145" s="4">
        <f t="shared" si="14"/>
        <v>16</v>
      </c>
      <c r="C145" s="4">
        <f t="shared" si="10"/>
        <v>2022</v>
      </c>
      <c r="D145" s="4">
        <f t="shared" si="11"/>
        <v>8</v>
      </c>
      <c r="E145" s="44">
        <v>136</v>
      </c>
      <c r="F145" s="53">
        <f>Proforma!$C$4*SUM('Punto de Medida'!B145:D145)/SUM('Punto de Medida'!$B$8:$D$8)</f>
        <v>331.46539237591912</v>
      </c>
      <c r="G145" s="53">
        <f>CMG!E138</f>
        <v>315.29284999999999</v>
      </c>
      <c r="H145" s="20">
        <f t="shared" si="12"/>
        <v>104508.6682385718</v>
      </c>
    </row>
    <row r="146" spans="1:8" x14ac:dyDescent="0.2">
      <c r="A146" s="43">
        <f t="shared" si="13"/>
        <v>44779</v>
      </c>
      <c r="B146" s="4">
        <f t="shared" si="14"/>
        <v>17</v>
      </c>
      <c r="C146" s="4">
        <f t="shared" si="10"/>
        <v>2022</v>
      </c>
      <c r="D146" s="4">
        <f t="shared" si="11"/>
        <v>8</v>
      </c>
      <c r="E146" s="44">
        <v>137</v>
      </c>
      <c r="F146" s="53">
        <f>Proforma!$C$4*SUM('Punto de Medida'!B146:D146)/SUM('Punto de Medida'!$B$8:$D$8)</f>
        <v>332.41569453296017</v>
      </c>
      <c r="G146" s="53">
        <f>CMG!E139</f>
        <v>315.29284999999999</v>
      </c>
      <c r="H146" s="20">
        <f t="shared" si="12"/>
        <v>104808.29171402643</v>
      </c>
    </row>
    <row r="147" spans="1:8" x14ac:dyDescent="0.2">
      <c r="A147" s="43">
        <f t="shared" si="13"/>
        <v>44779</v>
      </c>
      <c r="B147" s="4">
        <f t="shared" si="14"/>
        <v>18</v>
      </c>
      <c r="C147" s="4">
        <f t="shared" si="10"/>
        <v>2022</v>
      </c>
      <c r="D147" s="4">
        <f t="shared" si="11"/>
        <v>8</v>
      </c>
      <c r="E147" s="44">
        <v>138</v>
      </c>
      <c r="F147" s="53">
        <f>Proforma!$C$4*SUM('Punto de Medida'!B147:D147)/SUM('Punto de Medida'!$B$8:$D$8)</f>
        <v>224.55639970880071</v>
      </c>
      <c r="G147" s="53">
        <f>CMG!E140</f>
        <v>315.29284999999999</v>
      </c>
      <c r="H147" s="20">
        <f t="shared" si="12"/>
        <v>70801.027249926949</v>
      </c>
    </row>
    <row r="148" spans="1:8" x14ac:dyDescent="0.2">
      <c r="A148" s="43">
        <f t="shared" si="13"/>
        <v>44779</v>
      </c>
      <c r="B148" s="4">
        <f t="shared" si="14"/>
        <v>19</v>
      </c>
      <c r="C148" s="4">
        <f t="shared" si="10"/>
        <v>2022</v>
      </c>
      <c r="D148" s="4">
        <f t="shared" si="11"/>
        <v>8</v>
      </c>
      <c r="E148" s="44">
        <v>139</v>
      </c>
      <c r="F148" s="53">
        <f>Proforma!$C$4*SUM('Punto de Medida'!B148:D148)/SUM('Punto de Medida'!$B$8:$D$8)</f>
        <v>249.64437665468449</v>
      </c>
      <c r="G148" s="53">
        <f>CMG!E141</f>
        <v>316.74813999999998</v>
      </c>
      <c r="H148" s="20">
        <f t="shared" si="12"/>
        <v>79074.391966830735</v>
      </c>
    </row>
    <row r="149" spans="1:8" x14ac:dyDescent="0.2">
      <c r="A149" s="43">
        <f t="shared" si="13"/>
        <v>44779</v>
      </c>
      <c r="B149" s="4">
        <f t="shared" si="14"/>
        <v>20</v>
      </c>
      <c r="C149" s="4">
        <f t="shared" si="10"/>
        <v>2022</v>
      </c>
      <c r="D149" s="4">
        <f t="shared" si="11"/>
        <v>8</v>
      </c>
      <c r="E149" s="44">
        <v>140</v>
      </c>
      <c r="F149" s="53">
        <f>Proforma!$C$4*SUM('Punto de Medida'!B149:D149)/SUM('Punto de Medida'!$B$8:$D$8)</f>
        <v>347.33543839850472</v>
      </c>
      <c r="G149" s="53">
        <f>CMG!E142</f>
        <v>316.74813999999998</v>
      </c>
      <c r="H149" s="20">
        <f t="shared" si="12"/>
        <v>110017.85406881094</v>
      </c>
    </row>
    <row r="150" spans="1:8" x14ac:dyDescent="0.2">
      <c r="A150" s="43">
        <f t="shared" si="13"/>
        <v>44779</v>
      </c>
      <c r="B150" s="4">
        <f t="shared" si="14"/>
        <v>21</v>
      </c>
      <c r="C150" s="4">
        <f t="shared" si="10"/>
        <v>2022</v>
      </c>
      <c r="D150" s="4">
        <f t="shared" si="11"/>
        <v>8</v>
      </c>
      <c r="E150" s="44">
        <v>141</v>
      </c>
      <c r="F150" s="53">
        <f>Proforma!$C$4*SUM('Punto de Medida'!B150:D150)/SUM('Punto de Medida'!$B$8:$D$8)</f>
        <v>611.89955891873376</v>
      </c>
      <c r="G150" s="53">
        <f>CMG!E143</f>
        <v>316.74813999999998</v>
      </c>
      <c r="H150" s="20">
        <f t="shared" si="12"/>
        <v>193818.04715432931</v>
      </c>
    </row>
    <row r="151" spans="1:8" x14ac:dyDescent="0.2">
      <c r="A151" s="43">
        <f t="shared" si="13"/>
        <v>44779</v>
      </c>
      <c r="B151" s="4">
        <f t="shared" si="14"/>
        <v>22</v>
      </c>
      <c r="C151" s="4">
        <f t="shared" si="10"/>
        <v>2022</v>
      </c>
      <c r="D151" s="4">
        <f t="shared" si="11"/>
        <v>8</v>
      </c>
      <c r="E151" s="44">
        <v>142</v>
      </c>
      <c r="F151" s="53">
        <f>Proforma!$C$4*SUM('Punto de Medida'!B151:D151)/SUM('Punto de Medida'!$B$8:$D$8)</f>
        <v>836.7410492746468</v>
      </c>
      <c r="G151" s="53">
        <f>CMG!E144</f>
        <v>316.74813999999998</v>
      </c>
      <c r="H151" s="20">
        <f t="shared" si="12"/>
        <v>265036.17101939273</v>
      </c>
    </row>
    <row r="152" spans="1:8" x14ac:dyDescent="0.2">
      <c r="A152" s="43">
        <f t="shared" si="13"/>
        <v>44779</v>
      </c>
      <c r="B152" s="4">
        <f t="shared" si="14"/>
        <v>23</v>
      </c>
      <c r="C152" s="4">
        <f t="shared" si="10"/>
        <v>2022</v>
      </c>
      <c r="D152" s="4">
        <f t="shared" si="11"/>
        <v>8</v>
      </c>
      <c r="E152" s="44">
        <v>143</v>
      </c>
      <c r="F152" s="53">
        <f>Proforma!$C$4*SUM('Punto de Medida'!B152:D152)/SUM('Punto de Medida'!$B$8:$D$8)</f>
        <v>974.24977139848704</v>
      </c>
      <c r="G152" s="53">
        <f>CMG!E145</f>
        <v>316.74813999999998</v>
      </c>
      <c r="H152" s="20">
        <f t="shared" si="12"/>
        <v>308591.80298589595</v>
      </c>
    </row>
    <row r="153" spans="1:8" x14ac:dyDescent="0.2">
      <c r="A153" s="43">
        <f t="shared" si="13"/>
        <v>44779</v>
      </c>
      <c r="B153" s="4">
        <f t="shared" si="14"/>
        <v>24</v>
      </c>
      <c r="C153" s="4">
        <f t="shared" si="10"/>
        <v>2022</v>
      </c>
      <c r="D153" s="4">
        <f t="shared" si="11"/>
        <v>8</v>
      </c>
      <c r="E153" s="44">
        <v>144</v>
      </c>
      <c r="F153" s="53">
        <f>Proforma!$C$4*SUM('Punto de Medida'!B153:D153)/SUM('Punto de Medida'!$B$8:$D$8)</f>
        <v>720.32903503711782</v>
      </c>
      <c r="G153" s="53">
        <f>CMG!E146</f>
        <v>316.74813999999998</v>
      </c>
      <c r="H153" s="20">
        <f t="shared" si="12"/>
        <v>228162.88203600189</v>
      </c>
    </row>
    <row r="154" spans="1:8" x14ac:dyDescent="0.2">
      <c r="A154" s="43">
        <f t="shared" si="13"/>
        <v>44780</v>
      </c>
      <c r="B154" s="4">
        <f t="shared" si="14"/>
        <v>1</v>
      </c>
      <c r="C154" s="4">
        <f t="shared" si="10"/>
        <v>2022</v>
      </c>
      <c r="D154" s="4">
        <f t="shared" si="11"/>
        <v>8</v>
      </c>
      <c r="E154" s="44">
        <v>145</v>
      </c>
      <c r="F154" s="53">
        <f>Proforma!$C$4*SUM('Punto de Medida'!B154:D154)/SUM('Punto de Medida'!$B$8:$D$8)</f>
        <v>698.47208542517365</v>
      </c>
      <c r="G154" s="53">
        <f>CMG!E147</f>
        <v>311.33372000000003</v>
      </c>
      <c r="H154" s="20">
        <f t="shared" si="12"/>
        <v>217457.9126715771</v>
      </c>
    </row>
    <row r="155" spans="1:8" x14ac:dyDescent="0.2">
      <c r="A155" s="43">
        <f t="shared" si="13"/>
        <v>44780</v>
      </c>
      <c r="B155" s="4">
        <f t="shared" si="14"/>
        <v>2</v>
      </c>
      <c r="C155" s="4">
        <f t="shared" si="10"/>
        <v>2022</v>
      </c>
      <c r="D155" s="4">
        <f t="shared" si="11"/>
        <v>8</v>
      </c>
      <c r="E155" s="44">
        <v>146</v>
      </c>
      <c r="F155" s="53">
        <f>Proforma!$C$4*SUM('Punto de Medida'!B155:D155)/SUM('Punto de Medida'!$B$8:$D$8)</f>
        <v>789.32097163829826</v>
      </c>
      <c r="G155" s="53">
        <f>CMG!E148</f>
        <v>223.63637</v>
      </c>
      <c r="H155" s="20">
        <f t="shared" si="12"/>
        <v>176520.87686206197</v>
      </c>
    </row>
    <row r="156" spans="1:8" x14ac:dyDescent="0.2">
      <c r="A156" s="43">
        <f t="shared" si="13"/>
        <v>44780</v>
      </c>
      <c r="B156" s="4">
        <f t="shared" si="14"/>
        <v>3</v>
      </c>
      <c r="C156" s="4">
        <f t="shared" si="10"/>
        <v>2022</v>
      </c>
      <c r="D156" s="4">
        <f t="shared" si="11"/>
        <v>8</v>
      </c>
      <c r="E156" s="44">
        <v>147</v>
      </c>
      <c r="F156" s="53">
        <f>Proforma!$C$4*SUM('Punto de Medida'!B156:D156)/SUM('Punto de Medida'!$B$8:$D$8)</f>
        <v>968.45292824053661</v>
      </c>
      <c r="G156" s="53">
        <f>CMG!E149</f>
        <v>101.54525</v>
      </c>
      <c r="H156" s="20">
        <f t="shared" si="12"/>
        <v>98341.794711417344</v>
      </c>
    </row>
    <row r="157" spans="1:8" x14ac:dyDescent="0.2">
      <c r="A157" s="43">
        <f t="shared" si="13"/>
        <v>44780</v>
      </c>
      <c r="B157" s="4">
        <f t="shared" si="14"/>
        <v>4</v>
      </c>
      <c r="C157" s="4">
        <f t="shared" si="10"/>
        <v>2022</v>
      </c>
      <c r="D157" s="4">
        <f t="shared" si="11"/>
        <v>8</v>
      </c>
      <c r="E157" s="44">
        <v>148</v>
      </c>
      <c r="F157" s="53">
        <f>Proforma!$C$4*SUM('Punto de Medida'!B157:D157)/SUM('Punto de Medida'!$B$8:$D$8)</f>
        <v>904.8777139344902</v>
      </c>
      <c r="G157" s="53">
        <f>CMG!E150</f>
        <v>101.54525</v>
      </c>
      <c r="H157" s="20">
        <f t="shared" si="12"/>
        <v>91886.033680906286</v>
      </c>
    </row>
    <row r="158" spans="1:8" x14ac:dyDescent="0.2">
      <c r="A158" s="43">
        <f t="shared" si="13"/>
        <v>44780</v>
      </c>
      <c r="B158" s="4">
        <f t="shared" si="14"/>
        <v>5</v>
      </c>
      <c r="C158" s="4">
        <f t="shared" si="10"/>
        <v>2022</v>
      </c>
      <c r="D158" s="4">
        <f t="shared" si="11"/>
        <v>8</v>
      </c>
      <c r="E158" s="44">
        <v>149</v>
      </c>
      <c r="F158" s="53">
        <f>Proforma!$C$4*SUM('Punto de Medida'!B158:D158)/SUM('Punto de Medida'!$B$8:$D$8)</f>
        <v>986.31860879290844</v>
      </c>
      <c r="G158" s="53">
        <f>CMG!E151</f>
        <v>101.54525</v>
      </c>
      <c r="H158" s="20">
        <f t="shared" si="12"/>
        <v>100155.96970952809</v>
      </c>
    </row>
    <row r="159" spans="1:8" x14ac:dyDescent="0.2">
      <c r="A159" s="43">
        <f t="shared" si="13"/>
        <v>44780</v>
      </c>
      <c r="B159" s="4">
        <f t="shared" si="14"/>
        <v>6</v>
      </c>
      <c r="C159" s="4">
        <f t="shared" si="10"/>
        <v>2022</v>
      </c>
      <c r="D159" s="4">
        <f t="shared" si="11"/>
        <v>8</v>
      </c>
      <c r="E159" s="44">
        <v>150</v>
      </c>
      <c r="F159" s="53">
        <f>Proforma!$C$4*SUM('Punto de Medida'!B159:D159)/SUM('Punto de Medida'!$B$8:$D$8)</f>
        <v>1028.7020849969394</v>
      </c>
      <c r="G159" s="53">
        <f>CMG!E152</f>
        <v>101.54525</v>
      </c>
      <c r="H159" s="20">
        <f t="shared" si="12"/>
        <v>104459.81039653547</v>
      </c>
    </row>
    <row r="160" spans="1:8" x14ac:dyDescent="0.2">
      <c r="A160" s="43">
        <f t="shared" si="13"/>
        <v>44780</v>
      </c>
      <c r="B160" s="4">
        <f t="shared" si="14"/>
        <v>7</v>
      </c>
      <c r="C160" s="4">
        <f t="shared" si="10"/>
        <v>2022</v>
      </c>
      <c r="D160" s="4">
        <f t="shared" si="11"/>
        <v>8</v>
      </c>
      <c r="E160" s="44">
        <v>151</v>
      </c>
      <c r="F160" s="53">
        <f>Proforma!$C$4*SUM('Punto de Medida'!B160:D160)/SUM('Punto de Medida'!$B$8:$D$8)</f>
        <v>1223.5140271903551</v>
      </c>
      <c r="G160" s="53">
        <f>CMG!E153</f>
        <v>101.54525</v>
      </c>
      <c r="H160" s="20">
        <f t="shared" si="12"/>
        <v>124242.0377695514</v>
      </c>
    </row>
    <row r="161" spans="1:8" x14ac:dyDescent="0.2">
      <c r="A161" s="43">
        <f t="shared" si="13"/>
        <v>44780</v>
      </c>
      <c r="B161" s="4">
        <f t="shared" si="14"/>
        <v>8</v>
      </c>
      <c r="C161" s="4">
        <f t="shared" si="10"/>
        <v>2022</v>
      </c>
      <c r="D161" s="4">
        <f t="shared" si="11"/>
        <v>8</v>
      </c>
      <c r="E161" s="44">
        <v>152</v>
      </c>
      <c r="F161" s="53">
        <f>Proforma!$C$4*SUM('Punto de Medida'!B161:D161)/SUM('Punto de Medida'!$B$8:$D$8)</f>
        <v>1389.9119348882434</v>
      </c>
      <c r="G161" s="53">
        <f>CMG!E154</f>
        <v>101.54525</v>
      </c>
      <c r="H161" s="20">
        <f t="shared" si="12"/>
        <v>141138.95490621039</v>
      </c>
    </row>
    <row r="162" spans="1:8" x14ac:dyDescent="0.2">
      <c r="A162" s="43">
        <f t="shared" si="13"/>
        <v>44780</v>
      </c>
      <c r="B162" s="4">
        <f t="shared" si="14"/>
        <v>9</v>
      </c>
      <c r="C162" s="4">
        <f t="shared" si="10"/>
        <v>2022</v>
      </c>
      <c r="D162" s="4">
        <f t="shared" si="11"/>
        <v>8</v>
      </c>
      <c r="E162" s="44">
        <v>153</v>
      </c>
      <c r="F162" s="53">
        <f>Proforma!$C$4*SUM('Punto de Medida'!B162:D162)/SUM('Punto de Medida'!$B$8:$D$8)</f>
        <v>1282.2427004954923</v>
      </c>
      <c r="G162" s="53">
        <f>CMG!E155</f>
        <v>101.29215000000001</v>
      </c>
      <c r="H162" s="20">
        <f t="shared" si="12"/>
        <v>129881.11995499449</v>
      </c>
    </row>
    <row r="163" spans="1:8" x14ac:dyDescent="0.2">
      <c r="A163" s="43">
        <f t="shared" si="13"/>
        <v>44780</v>
      </c>
      <c r="B163" s="4">
        <f t="shared" si="14"/>
        <v>10</v>
      </c>
      <c r="C163" s="4">
        <f t="shared" si="10"/>
        <v>2022</v>
      </c>
      <c r="D163" s="4">
        <f t="shared" si="11"/>
        <v>8</v>
      </c>
      <c r="E163" s="44">
        <v>154</v>
      </c>
      <c r="F163" s="53">
        <f>Proforma!$C$4*SUM('Punto de Medida'!B163:D163)/SUM('Punto de Medida'!$B$8:$D$8)</f>
        <v>1350.9495464495603</v>
      </c>
      <c r="G163" s="53">
        <f>CMG!E156</f>
        <v>101.29215000000001</v>
      </c>
      <c r="H163" s="20">
        <f t="shared" si="12"/>
        <v>136840.58410140083</v>
      </c>
    </row>
    <row r="164" spans="1:8" x14ac:dyDescent="0.2">
      <c r="A164" s="43">
        <f t="shared" si="13"/>
        <v>44780</v>
      </c>
      <c r="B164" s="4">
        <f t="shared" si="14"/>
        <v>11</v>
      </c>
      <c r="C164" s="4">
        <f t="shared" si="10"/>
        <v>2022</v>
      </c>
      <c r="D164" s="4">
        <f t="shared" si="11"/>
        <v>8</v>
      </c>
      <c r="E164" s="44">
        <v>155</v>
      </c>
      <c r="F164" s="53">
        <f>Proforma!$C$4*SUM('Punto de Medida'!B164:D164)/SUM('Punto de Medida'!$B$8:$D$8)</f>
        <v>1300.2034112635681</v>
      </c>
      <c r="G164" s="53">
        <f>CMG!E157</f>
        <v>297.33215999999999</v>
      </c>
      <c r="H164" s="20">
        <f t="shared" si="12"/>
        <v>386592.28871036501</v>
      </c>
    </row>
    <row r="165" spans="1:8" x14ac:dyDescent="0.2">
      <c r="A165" s="43">
        <f t="shared" si="13"/>
        <v>44780</v>
      </c>
      <c r="B165" s="4">
        <f t="shared" si="14"/>
        <v>12</v>
      </c>
      <c r="C165" s="4">
        <f t="shared" si="10"/>
        <v>2022</v>
      </c>
      <c r="D165" s="4">
        <f t="shared" si="11"/>
        <v>8</v>
      </c>
      <c r="E165" s="44">
        <v>156</v>
      </c>
      <c r="F165" s="53">
        <f>Proforma!$C$4*SUM('Punto de Medida'!B165:D165)/SUM('Punto de Medida'!$B$8:$D$8)</f>
        <v>1319.0193939729809</v>
      </c>
      <c r="G165" s="53">
        <f>CMG!E158</f>
        <v>315.15726000000001</v>
      </c>
      <c r="H165" s="20">
        <f t="shared" si="12"/>
        <v>415698.53809138515</v>
      </c>
    </row>
    <row r="166" spans="1:8" x14ac:dyDescent="0.2">
      <c r="A166" s="43">
        <f t="shared" si="13"/>
        <v>44780</v>
      </c>
      <c r="B166" s="4">
        <f t="shared" si="14"/>
        <v>13</v>
      </c>
      <c r="C166" s="4">
        <f t="shared" si="10"/>
        <v>2022</v>
      </c>
      <c r="D166" s="4">
        <f t="shared" si="11"/>
        <v>8</v>
      </c>
      <c r="E166" s="44">
        <v>157</v>
      </c>
      <c r="F166" s="53">
        <f>Proforma!$C$4*SUM('Punto de Medida'!B166:D166)/SUM('Punto de Medida'!$B$8:$D$8)</f>
        <v>1468.0267721970181</v>
      </c>
      <c r="G166" s="53">
        <f>CMG!E159</f>
        <v>315.15726000000001</v>
      </c>
      <c r="H166" s="20">
        <f t="shared" si="12"/>
        <v>462659.2951322564</v>
      </c>
    </row>
    <row r="167" spans="1:8" x14ac:dyDescent="0.2">
      <c r="A167" s="43">
        <f t="shared" si="13"/>
        <v>44780</v>
      </c>
      <c r="B167" s="4">
        <f t="shared" si="14"/>
        <v>14</v>
      </c>
      <c r="C167" s="4">
        <f t="shared" si="10"/>
        <v>2022</v>
      </c>
      <c r="D167" s="4">
        <f t="shared" si="11"/>
        <v>8</v>
      </c>
      <c r="E167" s="44">
        <v>158</v>
      </c>
      <c r="F167" s="53">
        <f>Proforma!$C$4*SUM('Punto de Medida'!B167:D167)/SUM('Punto de Medida'!$B$8:$D$8)</f>
        <v>1518.2027260887855</v>
      </c>
      <c r="G167" s="53">
        <f>CMG!E160</f>
        <v>315.15726000000001</v>
      </c>
      <c r="H167" s="20">
        <f t="shared" si="12"/>
        <v>478472.61127867218</v>
      </c>
    </row>
    <row r="168" spans="1:8" x14ac:dyDescent="0.2">
      <c r="A168" s="43">
        <f t="shared" si="13"/>
        <v>44780</v>
      </c>
      <c r="B168" s="4">
        <f t="shared" si="14"/>
        <v>15</v>
      </c>
      <c r="C168" s="4">
        <f t="shared" si="10"/>
        <v>2022</v>
      </c>
      <c r="D168" s="4">
        <f t="shared" si="11"/>
        <v>8</v>
      </c>
      <c r="E168" s="44">
        <v>159</v>
      </c>
      <c r="F168" s="53">
        <f>Proforma!$C$4*SUM('Punto de Medida'!B168:D168)/SUM('Punto de Medida'!$B$8:$D$8)</f>
        <v>1468.5969534912426</v>
      </c>
      <c r="G168" s="53">
        <f>CMG!E161</f>
        <v>315.15726000000001</v>
      </c>
      <c r="H168" s="20">
        <f t="shared" si="12"/>
        <v>462838.99190664745</v>
      </c>
    </row>
    <row r="169" spans="1:8" x14ac:dyDescent="0.2">
      <c r="A169" s="43">
        <f t="shared" si="13"/>
        <v>44780</v>
      </c>
      <c r="B169" s="4">
        <f t="shared" si="14"/>
        <v>16</v>
      </c>
      <c r="C169" s="4">
        <f t="shared" si="10"/>
        <v>2022</v>
      </c>
      <c r="D169" s="4">
        <f t="shared" si="11"/>
        <v>8</v>
      </c>
      <c r="E169" s="44">
        <v>160</v>
      </c>
      <c r="F169" s="53">
        <f>Proforma!$C$4*SUM('Punto de Medida'!B169:D169)/SUM('Punto de Medida'!$B$8:$D$8)</f>
        <v>1010.9314346602717</v>
      </c>
      <c r="G169" s="53">
        <f>CMG!E162</f>
        <v>315.15726000000001</v>
      </c>
      <c r="H169" s="20">
        <f t="shared" si="12"/>
        <v>318602.38099540031</v>
      </c>
    </row>
    <row r="170" spans="1:8" x14ac:dyDescent="0.2">
      <c r="A170" s="43">
        <f t="shared" si="13"/>
        <v>44780</v>
      </c>
      <c r="B170" s="4">
        <f t="shared" si="14"/>
        <v>17</v>
      </c>
      <c r="C170" s="4">
        <f t="shared" si="10"/>
        <v>2022</v>
      </c>
      <c r="D170" s="4">
        <f t="shared" si="11"/>
        <v>8</v>
      </c>
      <c r="E170" s="44">
        <v>161</v>
      </c>
      <c r="F170" s="53">
        <f>Proforma!$C$4*SUM('Punto de Medida'!B170:D170)/SUM('Punto de Medida'!$B$8:$D$8)</f>
        <v>1077.1674950060331</v>
      </c>
      <c r="G170" s="53">
        <f>CMG!E163</f>
        <v>315.15726000000001</v>
      </c>
      <c r="H170" s="20">
        <f t="shared" si="12"/>
        <v>339477.15628716507</v>
      </c>
    </row>
    <row r="171" spans="1:8" x14ac:dyDescent="0.2">
      <c r="A171" s="43">
        <f t="shared" si="13"/>
        <v>44780</v>
      </c>
      <c r="B171" s="4">
        <f t="shared" si="14"/>
        <v>18</v>
      </c>
      <c r="C171" s="4">
        <f t="shared" si="10"/>
        <v>2022</v>
      </c>
      <c r="D171" s="4">
        <f t="shared" si="11"/>
        <v>8</v>
      </c>
      <c r="E171" s="44">
        <v>162</v>
      </c>
      <c r="F171" s="53">
        <f>Proforma!$C$4*SUM('Punto de Medida'!B171:D171)/SUM('Punto de Medida'!$B$8:$D$8)</f>
        <v>1526.3753246393387</v>
      </c>
      <c r="G171" s="53">
        <f>CMG!E164</f>
        <v>315.15726000000001</v>
      </c>
      <c r="H171" s="20">
        <f t="shared" si="12"/>
        <v>481048.26504494448</v>
      </c>
    </row>
    <row r="172" spans="1:8" x14ac:dyDescent="0.2">
      <c r="A172" s="43">
        <f t="shared" si="13"/>
        <v>44780</v>
      </c>
      <c r="B172" s="4">
        <f t="shared" si="14"/>
        <v>19</v>
      </c>
      <c r="C172" s="4">
        <f t="shared" si="10"/>
        <v>2022</v>
      </c>
      <c r="D172" s="4">
        <f t="shared" si="11"/>
        <v>8</v>
      </c>
      <c r="E172" s="44">
        <v>163</v>
      </c>
      <c r="F172" s="53">
        <f>Proforma!$C$4*SUM('Punto de Medida'!B172:D172)/SUM('Punto de Medida'!$B$8:$D$8)</f>
        <v>1543.1006426032611</v>
      </c>
      <c r="G172" s="53">
        <f>CMG!E165</f>
        <v>318.60115999999999</v>
      </c>
      <c r="H172" s="20">
        <f t="shared" si="12"/>
        <v>491633.65473014442</v>
      </c>
    </row>
    <row r="173" spans="1:8" x14ac:dyDescent="0.2">
      <c r="A173" s="43">
        <f t="shared" si="13"/>
        <v>44780</v>
      </c>
      <c r="B173" s="4">
        <f t="shared" si="14"/>
        <v>20</v>
      </c>
      <c r="C173" s="4">
        <f t="shared" si="10"/>
        <v>2022</v>
      </c>
      <c r="D173" s="4">
        <f t="shared" si="11"/>
        <v>8</v>
      </c>
      <c r="E173" s="44">
        <v>164</v>
      </c>
      <c r="F173" s="53">
        <f>Proforma!$C$4*SUM('Punto de Medida'!B173:D173)/SUM('Punto de Medida'!$B$8:$D$8)</f>
        <v>1555.2645102133865</v>
      </c>
      <c r="G173" s="53">
        <f>CMG!E166</f>
        <v>318.60115999999999</v>
      </c>
      <c r="H173" s="20">
        <f t="shared" si="12"/>
        <v>495509.07706081681</v>
      </c>
    </row>
    <row r="174" spans="1:8" x14ac:dyDescent="0.2">
      <c r="A174" s="43">
        <f t="shared" si="13"/>
        <v>44780</v>
      </c>
      <c r="B174" s="4">
        <f t="shared" si="14"/>
        <v>21</v>
      </c>
      <c r="C174" s="4">
        <f t="shared" si="10"/>
        <v>2022</v>
      </c>
      <c r="D174" s="4">
        <f t="shared" si="11"/>
        <v>8</v>
      </c>
      <c r="E174" s="44">
        <v>165</v>
      </c>
      <c r="F174" s="53">
        <f>Proforma!$C$4*SUM('Punto de Medida'!B174:D174)/SUM('Punto de Medida'!$B$8:$D$8)</f>
        <v>1041.7212245484018</v>
      </c>
      <c r="G174" s="53">
        <f>CMG!E167</f>
        <v>318.60115999999999</v>
      </c>
      <c r="H174" s="20">
        <f t="shared" si="12"/>
        <v>331893.59053774126</v>
      </c>
    </row>
    <row r="175" spans="1:8" x14ac:dyDescent="0.2">
      <c r="A175" s="43">
        <f t="shared" si="13"/>
        <v>44780</v>
      </c>
      <c r="B175" s="4">
        <f t="shared" si="14"/>
        <v>22</v>
      </c>
      <c r="C175" s="4">
        <f t="shared" si="10"/>
        <v>2022</v>
      </c>
      <c r="D175" s="4">
        <f t="shared" si="11"/>
        <v>8</v>
      </c>
      <c r="E175" s="44">
        <v>166</v>
      </c>
      <c r="F175" s="53">
        <f>Proforma!$C$4*SUM('Punto de Medida'!B175:D175)/SUM('Punto de Medida'!$B$8:$D$8)</f>
        <v>1445.6946715065533</v>
      </c>
      <c r="G175" s="53">
        <f>CMG!E168</f>
        <v>318.60115999999999</v>
      </c>
      <c r="H175" s="20">
        <f t="shared" si="12"/>
        <v>460599.99934780679</v>
      </c>
    </row>
    <row r="176" spans="1:8" x14ac:dyDescent="0.2">
      <c r="A176" s="43">
        <f t="shared" si="13"/>
        <v>44780</v>
      </c>
      <c r="B176" s="4">
        <f t="shared" si="14"/>
        <v>23</v>
      </c>
      <c r="C176" s="4">
        <f t="shared" si="10"/>
        <v>2022</v>
      </c>
      <c r="D176" s="4">
        <f t="shared" si="11"/>
        <v>8</v>
      </c>
      <c r="E176" s="44">
        <v>167</v>
      </c>
      <c r="F176" s="53">
        <f>Proforma!$C$4*SUM('Punto de Medida'!B176:D176)/SUM('Punto de Medida'!$B$8:$D$8)</f>
        <v>1559.3508094886631</v>
      </c>
      <c r="G176" s="53">
        <f>CMG!E169</f>
        <v>318.60115999999999</v>
      </c>
      <c r="H176" s="20">
        <f t="shared" si="12"/>
        <v>496810.97675002704</v>
      </c>
    </row>
    <row r="177" spans="1:8" x14ac:dyDescent="0.2">
      <c r="A177" s="43">
        <f t="shared" si="13"/>
        <v>44780</v>
      </c>
      <c r="B177" s="4">
        <f t="shared" si="14"/>
        <v>24</v>
      </c>
      <c r="C177" s="4">
        <f t="shared" si="10"/>
        <v>2022</v>
      </c>
      <c r="D177" s="4">
        <f t="shared" si="11"/>
        <v>8</v>
      </c>
      <c r="E177" s="44">
        <v>168</v>
      </c>
      <c r="F177" s="53">
        <f>Proforma!$C$4*SUM('Punto de Medida'!B177:D177)/SUM('Punto de Medida'!$B$8:$D$8)</f>
        <v>1517.1573937160404</v>
      </c>
      <c r="G177" s="53">
        <f>CMG!E170</f>
        <v>318.60115999999999</v>
      </c>
      <c r="H177" s="20">
        <f t="shared" si="12"/>
        <v>483368.10554050718</v>
      </c>
    </row>
    <row r="178" spans="1:8" x14ac:dyDescent="0.2">
      <c r="A178" s="43">
        <f t="shared" si="13"/>
        <v>44781</v>
      </c>
      <c r="B178" s="4">
        <f t="shared" si="14"/>
        <v>1</v>
      </c>
      <c r="C178" s="4">
        <f t="shared" si="10"/>
        <v>2022</v>
      </c>
      <c r="D178" s="4">
        <f t="shared" si="11"/>
        <v>8</v>
      </c>
      <c r="E178" s="44">
        <v>169</v>
      </c>
      <c r="F178" s="53">
        <f>Proforma!$C$4*SUM('Punto de Medida'!B178:D178)/SUM('Punto de Medida'!$B$8:$D$8)</f>
        <v>1426.3085075029157</v>
      </c>
      <c r="G178" s="53">
        <f>CMG!E171</f>
        <v>312.26474999999999</v>
      </c>
      <c r="H178" s="20">
        <f t="shared" si="12"/>
        <v>445385.86951827112</v>
      </c>
    </row>
    <row r="179" spans="1:8" x14ac:dyDescent="0.2">
      <c r="A179" s="43">
        <f t="shared" si="13"/>
        <v>44781</v>
      </c>
      <c r="B179" s="4">
        <f t="shared" si="14"/>
        <v>2</v>
      </c>
      <c r="C179" s="4">
        <f t="shared" si="10"/>
        <v>2022</v>
      </c>
      <c r="D179" s="4">
        <f t="shared" si="11"/>
        <v>8</v>
      </c>
      <c r="E179" s="44">
        <v>170</v>
      </c>
      <c r="F179" s="53">
        <f>Proforma!$C$4*SUM('Punto de Medida'!B179:D179)/SUM('Punto de Medida'!$B$8:$D$8)</f>
        <v>1480.760821101368</v>
      </c>
      <c r="G179" s="53">
        <f>CMG!E172</f>
        <v>312.26474999999999</v>
      </c>
      <c r="H179" s="20">
        <f t="shared" si="12"/>
        <v>462389.40761101339</v>
      </c>
    </row>
    <row r="180" spans="1:8" x14ac:dyDescent="0.2">
      <c r="A180" s="43">
        <f t="shared" si="13"/>
        <v>44781</v>
      </c>
      <c r="B180" s="4">
        <f t="shared" si="14"/>
        <v>3</v>
      </c>
      <c r="C180" s="4">
        <f t="shared" si="10"/>
        <v>2022</v>
      </c>
      <c r="D180" s="4">
        <f t="shared" si="11"/>
        <v>8</v>
      </c>
      <c r="E180" s="44">
        <v>171</v>
      </c>
      <c r="F180" s="53">
        <f>Proforma!$C$4*SUM('Punto de Medida'!B180:D180)/SUM('Punto de Medida'!$B$8:$D$8)</f>
        <v>1554.1241476249375</v>
      </c>
      <c r="G180" s="53">
        <f>CMG!E173</f>
        <v>312.26474999999999</v>
      </c>
      <c r="H180" s="20">
        <f t="shared" si="12"/>
        <v>485298.18842706416</v>
      </c>
    </row>
    <row r="181" spans="1:8" x14ac:dyDescent="0.2">
      <c r="A181" s="43">
        <f t="shared" si="13"/>
        <v>44781</v>
      </c>
      <c r="B181" s="4">
        <f t="shared" si="14"/>
        <v>4</v>
      </c>
      <c r="C181" s="4">
        <f t="shared" si="10"/>
        <v>2022</v>
      </c>
      <c r="D181" s="4">
        <f t="shared" si="11"/>
        <v>8</v>
      </c>
      <c r="E181" s="44">
        <v>172</v>
      </c>
      <c r="F181" s="53">
        <f>Proforma!$C$4*SUM('Punto de Medida'!B181:D181)/SUM('Punto de Medida'!$B$8:$D$8)</f>
        <v>1563.627169195348</v>
      </c>
      <c r="G181" s="53">
        <f>CMG!E174</f>
        <v>312.26474999999999</v>
      </c>
      <c r="H181" s="20">
        <f t="shared" si="12"/>
        <v>488265.647081993</v>
      </c>
    </row>
    <row r="182" spans="1:8" x14ac:dyDescent="0.2">
      <c r="A182" s="43">
        <f t="shared" si="13"/>
        <v>44781</v>
      </c>
      <c r="B182" s="4">
        <f t="shared" si="14"/>
        <v>5</v>
      </c>
      <c r="C182" s="4">
        <f t="shared" si="10"/>
        <v>2022</v>
      </c>
      <c r="D182" s="4">
        <f t="shared" si="11"/>
        <v>8</v>
      </c>
      <c r="E182" s="44">
        <v>173</v>
      </c>
      <c r="F182" s="53">
        <f>Proforma!$C$4*SUM('Punto de Medida'!B182:D182)/SUM('Punto de Medida'!$B$8:$D$8)</f>
        <v>1562.8669274697149</v>
      </c>
      <c r="G182" s="53">
        <f>CMG!E175</f>
        <v>275.58407999999997</v>
      </c>
      <c r="H182" s="20">
        <f t="shared" si="12"/>
        <v>430701.24436916807</v>
      </c>
    </row>
    <row r="183" spans="1:8" x14ac:dyDescent="0.2">
      <c r="A183" s="43">
        <f t="shared" si="13"/>
        <v>44781</v>
      </c>
      <c r="B183" s="4">
        <f t="shared" si="14"/>
        <v>6</v>
      </c>
      <c r="C183" s="4">
        <f t="shared" si="10"/>
        <v>2022</v>
      </c>
      <c r="D183" s="4">
        <f t="shared" si="11"/>
        <v>8</v>
      </c>
      <c r="E183" s="44">
        <v>174</v>
      </c>
      <c r="F183" s="53">
        <f>Proforma!$C$4*SUM('Punto de Medida'!B183:D183)/SUM('Punto de Medida'!$B$8:$D$8)</f>
        <v>1560.5862022928166</v>
      </c>
      <c r="G183" s="53">
        <f>CMG!E176</f>
        <v>271.67919000000001</v>
      </c>
      <c r="H183" s="20">
        <f t="shared" si="12"/>
        <v>423978.79536408855</v>
      </c>
    </row>
    <row r="184" spans="1:8" x14ac:dyDescent="0.2">
      <c r="A184" s="43">
        <f t="shared" si="13"/>
        <v>44781</v>
      </c>
      <c r="B184" s="4">
        <f t="shared" si="14"/>
        <v>7</v>
      </c>
      <c r="C184" s="4">
        <f t="shared" si="10"/>
        <v>2022</v>
      </c>
      <c r="D184" s="4">
        <f t="shared" si="11"/>
        <v>8</v>
      </c>
      <c r="E184" s="44">
        <v>175</v>
      </c>
      <c r="F184" s="53">
        <f>Proforma!$C$4*SUM('Punto de Medida'!B184:D184)/SUM('Punto de Medida'!$B$8:$D$8)</f>
        <v>1572.2749188244215</v>
      </c>
      <c r="G184" s="53">
        <f>CMG!E177</f>
        <v>312.26474999999999</v>
      </c>
      <c r="H184" s="20">
        <f t="shared" si="12"/>
        <v>490966.03445797827</v>
      </c>
    </row>
    <row r="185" spans="1:8" x14ac:dyDescent="0.2">
      <c r="A185" s="43">
        <f t="shared" si="13"/>
        <v>44781</v>
      </c>
      <c r="B185" s="4">
        <f t="shared" si="14"/>
        <v>8</v>
      </c>
      <c r="C185" s="4">
        <f t="shared" si="10"/>
        <v>2022</v>
      </c>
      <c r="D185" s="4">
        <f t="shared" si="11"/>
        <v>8</v>
      </c>
      <c r="E185" s="44">
        <v>176</v>
      </c>
      <c r="F185" s="53">
        <f>Proforma!$C$4*SUM('Punto de Medida'!B185:D185)/SUM('Punto de Medida'!$B$8:$D$8)</f>
        <v>1548.8974857612116</v>
      </c>
      <c r="G185" s="53">
        <f>CMG!E178</f>
        <v>312.26474999999999</v>
      </c>
      <c r="H185" s="20">
        <f t="shared" si="12"/>
        <v>483666.08616685326</v>
      </c>
    </row>
    <row r="186" spans="1:8" x14ac:dyDescent="0.2">
      <c r="A186" s="43">
        <f t="shared" si="13"/>
        <v>44781</v>
      </c>
      <c r="B186" s="4">
        <f t="shared" si="14"/>
        <v>9</v>
      </c>
      <c r="C186" s="4">
        <f t="shared" si="10"/>
        <v>2022</v>
      </c>
      <c r="D186" s="4">
        <f t="shared" si="11"/>
        <v>8</v>
      </c>
      <c r="E186" s="44">
        <v>177</v>
      </c>
      <c r="F186" s="53">
        <f>Proforma!$C$4*SUM('Punto de Medida'!B186:D186)/SUM('Punto de Medida'!$B$8:$D$8)</f>
        <v>1534.5479231898917</v>
      </c>
      <c r="G186" s="53">
        <f>CMG!E179</f>
        <v>317.68821000000003</v>
      </c>
      <c r="H186" s="20">
        <f t="shared" si="12"/>
        <v>487507.7828774142</v>
      </c>
    </row>
    <row r="187" spans="1:8" x14ac:dyDescent="0.2">
      <c r="A187" s="43">
        <f t="shared" si="13"/>
        <v>44781</v>
      </c>
      <c r="B187" s="4">
        <f t="shared" si="14"/>
        <v>10</v>
      </c>
      <c r="C187" s="4">
        <f t="shared" si="10"/>
        <v>2022</v>
      </c>
      <c r="D187" s="4">
        <f t="shared" si="11"/>
        <v>8</v>
      </c>
      <c r="E187" s="44">
        <v>178</v>
      </c>
      <c r="F187" s="53">
        <f>Proforma!$C$4*SUM('Punto de Medida'!B187:D187)/SUM('Punto de Medida'!$B$8:$D$8)</f>
        <v>1373.186616924321</v>
      </c>
      <c r="G187" s="53">
        <f>CMG!E180</f>
        <v>317.68821000000003</v>
      </c>
      <c r="H187" s="20">
        <f t="shared" si="12"/>
        <v>436245.19832664327</v>
      </c>
    </row>
    <row r="188" spans="1:8" x14ac:dyDescent="0.2">
      <c r="A188" s="43">
        <f t="shared" si="13"/>
        <v>44781</v>
      </c>
      <c r="B188" s="4">
        <f t="shared" si="14"/>
        <v>11</v>
      </c>
      <c r="C188" s="4">
        <f t="shared" si="10"/>
        <v>2022</v>
      </c>
      <c r="D188" s="4">
        <f t="shared" si="11"/>
        <v>8</v>
      </c>
      <c r="E188" s="44">
        <v>179</v>
      </c>
      <c r="F188" s="53">
        <f>Proforma!$C$4*SUM('Punto de Medida'!B188:D188)/SUM('Punto de Medida'!$B$8:$D$8)</f>
        <v>1410.7235521274424</v>
      </c>
      <c r="G188" s="53">
        <f>CMG!E181</f>
        <v>317.68821000000003</v>
      </c>
      <c r="H188" s="20">
        <f t="shared" si="12"/>
        <v>448170.24008020893</v>
      </c>
    </row>
    <row r="189" spans="1:8" x14ac:dyDescent="0.2">
      <c r="A189" s="43">
        <f t="shared" si="13"/>
        <v>44781</v>
      </c>
      <c r="B189" s="4">
        <f t="shared" si="14"/>
        <v>12</v>
      </c>
      <c r="C189" s="4">
        <f t="shared" si="10"/>
        <v>2022</v>
      </c>
      <c r="D189" s="4">
        <f t="shared" si="11"/>
        <v>8</v>
      </c>
      <c r="E189" s="44">
        <v>180</v>
      </c>
      <c r="F189" s="53">
        <f>Proforma!$C$4*SUM('Punto de Medida'!B189:D189)/SUM('Punto de Medida'!$B$8:$D$8)</f>
        <v>1330.8981709359941</v>
      </c>
      <c r="G189" s="53">
        <f>CMG!E182</f>
        <v>317.68821000000003</v>
      </c>
      <c r="H189" s="20">
        <f t="shared" si="12"/>
        <v>422810.65761693002</v>
      </c>
    </row>
    <row r="190" spans="1:8" x14ac:dyDescent="0.2">
      <c r="A190" s="43">
        <f t="shared" si="13"/>
        <v>44781</v>
      </c>
      <c r="B190" s="4">
        <f t="shared" si="14"/>
        <v>13</v>
      </c>
      <c r="C190" s="4">
        <f t="shared" si="10"/>
        <v>2022</v>
      </c>
      <c r="D190" s="4">
        <f t="shared" si="11"/>
        <v>8</v>
      </c>
      <c r="E190" s="44">
        <v>181</v>
      </c>
      <c r="F190" s="53">
        <f>Proforma!$C$4*SUM('Punto de Medida'!B190:D190)/SUM('Punto de Medida'!$B$8:$D$8)</f>
        <v>1268.7484098655093</v>
      </c>
      <c r="G190" s="53">
        <f>CMG!E183</f>
        <v>317.68821000000003</v>
      </c>
      <c r="H190" s="20">
        <f t="shared" si="12"/>
        <v>403066.41127052001</v>
      </c>
    </row>
    <row r="191" spans="1:8" x14ac:dyDescent="0.2">
      <c r="A191" s="43">
        <f t="shared" si="13"/>
        <v>44781</v>
      </c>
      <c r="B191" s="4">
        <f t="shared" si="14"/>
        <v>14</v>
      </c>
      <c r="C191" s="4">
        <f t="shared" si="10"/>
        <v>2022</v>
      </c>
      <c r="D191" s="4">
        <f t="shared" si="11"/>
        <v>8</v>
      </c>
      <c r="E191" s="44">
        <v>182</v>
      </c>
      <c r="F191" s="53">
        <f>Proforma!$C$4*SUM('Punto de Medida'!B191:D191)/SUM('Punto de Medida'!$B$8:$D$8)</f>
        <v>1150.5308215296022</v>
      </c>
      <c r="G191" s="53">
        <f>CMG!E184</f>
        <v>317.68821000000003</v>
      </c>
      <c r="H191" s="20">
        <f t="shared" si="12"/>
        <v>365510.07724156883</v>
      </c>
    </row>
    <row r="192" spans="1:8" x14ac:dyDescent="0.2">
      <c r="A192" s="43">
        <f t="shared" si="13"/>
        <v>44781</v>
      </c>
      <c r="B192" s="4">
        <f t="shared" si="14"/>
        <v>15</v>
      </c>
      <c r="C192" s="4">
        <f t="shared" si="10"/>
        <v>2022</v>
      </c>
      <c r="D192" s="4">
        <f t="shared" si="11"/>
        <v>8</v>
      </c>
      <c r="E192" s="44">
        <v>183</v>
      </c>
      <c r="F192" s="53">
        <f>Proforma!$C$4*SUM('Punto de Medida'!B192:D192)/SUM('Punto de Medida'!$B$8:$D$8)</f>
        <v>1261.1459926091809</v>
      </c>
      <c r="G192" s="53">
        <f>CMG!E185</f>
        <v>317.68821000000003</v>
      </c>
      <c r="H192" s="20">
        <f t="shared" si="12"/>
        <v>400651.21294068394</v>
      </c>
    </row>
    <row r="193" spans="1:8" x14ac:dyDescent="0.2">
      <c r="A193" s="43">
        <f t="shared" si="13"/>
        <v>44781</v>
      </c>
      <c r="B193" s="4">
        <f t="shared" si="14"/>
        <v>16</v>
      </c>
      <c r="C193" s="4">
        <f t="shared" si="10"/>
        <v>2022</v>
      </c>
      <c r="D193" s="4">
        <f t="shared" si="11"/>
        <v>8</v>
      </c>
      <c r="E193" s="44">
        <v>184</v>
      </c>
      <c r="F193" s="53">
        <f>Proforma!$C$4*SUM('Punto de Medida'!B193:D193)/SUM('Punto de Medida'!$B$8:$D$8)</f>
        <v>1260.5758113149561</v>
      </c>
      <c r="G193" s="53">
        <f>CMG!E186</f>
        <v>317.68821000000003</v>
      </c>
      <c r="H193" s="20">
        <f t="shared" si="12"/>
        <v>400470.07306594617</v>
      </c>
    </row>
    <row r="194" spans="1:8" x14ac:dyDescent="0.2">
      <c r="A194" s="43">
        <f t="shared" si="13"/>
        <v>44781</v>
      </c>
      <c r="B194" s="4">
        <f t="shared" si="14"/>
        <v>17</v>
      </c>
      <c r="C194" s="4">
        <f t="shared" si="10"/>
        <v>2022</v>
      </c>
      <c r="D194" s="4">
        <f t="shared" si="11"/>
        <v>8</v>
      </c>
      <c r="E194" s="44">
        <v>185</v>
      </c>
      <c r="F194" s="53">
        <f>Proforma!$C$4*SUM('Punto de Medida'!B194:D194)/SUM('Punto de Medida'!$B$8:$D$8)</f>
        <v>1224.1792387002838</v>
      </c>
      <c r="G194" s="53">
        <f>CMG!E187</f>
        <v>317.68821000000003</v>
      </c>
      <c r="H194" s="20">
        <f t="shared" si="12"/>
        <v>388907.31106185593</v>
      </c>
    </row>
    <row r="195" spans="1:8" x14ac:dyDescent="0.2">
      <c r="A195" s="43">
        <f t="shared" si="13"/>
        <v>44781</v>
      </c>
      <c r="B195" s="4">
        <f t="shared" si="14"/>
        <v>18</v>
      </c>
      <c r="C195" s="4">
        <f t="shared" si="10"/>
        <v>2022</v>
      </c>
      <c r="D195" s="4">
        <f t="shared" si="11"/>
        <v>8</v>
      </c>
      <c r="E195" s="44">
        <v>186</v>
      </c>
      <c r="F195" s="53">
        <f>Proforma!$C$4*SUM('Punto de Medida'!B195:D195)/SUM('Punto de Medida'!$B$8:$D$8)</f>
        <v>1499.7668642421891</v>
      </c>
      <c r="G195" s="53">
        <f>CMG!E188</f>
        <v>292.44200000000001</v>
      </c>
      <c r="H195" s="20">
        <f t="shared" si="12"/>
        <v>438594.82131271425</v>
      </c>
    </row>
    <row r="196" spans="1:8" x14ac:dyDescent="0.2">
      <c r="A196" s="43">
        <f t="shared" si="13"/>
        <v>44781</v>
      </c>
      <c r="B196" s="4">
        <f t="shared" si="14"/>
        <v>19</v>
      </c>
      <c r="C196" s="4">
        <f t="shared" si="10"/>
        <v>2022</v>
      </c>
      <c r="D196" s="4">
        <f t="shared" si="11"/>
        <v>8</v>
      </c>
      <c r="E196" s="44">
        <v>187</v>
      </c>
      <c r="F196" s="53">
        <f>Proforma!$C$4*SUM('Punto de Medida'!B196:D196)/SUM('Punto de Medida'!$B$8:$D$8)</f>
        <v>1419.181241325108</v>
      </c>
      <c r="G196" s="53">
        <f>CMG!E189</f>
        <v>101.4639</v>
      </c>
      <c r="H196" s="20">
        <f t="shared" si="12"/>
        <v>143995.66355168662</v>
      </c>
    </row>
    <row r="197" spans="1:8" x14ac:dyDescent="0.2">
      <c r="A197" s="43">
        <f t="shared" si="13"/>
        <v>44781</v>
      </c>
      <c r="B197" s="4">
        <f t="shared" si="14"/>
        <v>20</v>
      </c>
      <c r="C197" s="4">
        <f t="shared" si="10"/>
        <v>2022</v>
      </c>
      <c r="D197" s="4">
        <f t="shared" si="11"/>
        <v>8</v>
      </c>
      <c r="E197" s="44">
        <v>188</v>
      </c>
      <c r="F197" s="53">
        <f>Proforma!$C$4*SUM('Punto de Medida'!B197:D197)/SUM('Punto de Medida'!$B$8:$D$8)</f>
        <v>1384.115091730293</v>
      </c>
      <c r="G197" s="53">
        <f>CMG!E190</f>
        <v>101.4639</v>
      </c>
      <c r="H197" s="20">
        <f t="shared" si="12"/>
        <v>140437.71525581327</v>
      </c>
    </row>
    <row r="198" spans="1:8" x14ac:dyDescent="0.2">
      <c r="A198" s="43">
        <f t="shared" si="13"/>
        <v>44781</v>
      </c>
      <c r="B198" s="4">
        <f t="shared" si="14"/>
        <v>21</v>
      </c>
      <c r="C198" s="4">
        <f t="shared" si="10"/>
        <v>2022</v>
      </c>
      <c r="D198" s="4">
        <f t="shared" si="11"/>
        <v>8</v>
      </c>
      <c r="E198" s="44">
        <v>189</v>
      </c>
      <c r="F198" s="53">
        <f>Proforma!$C$4*SUM('Punto de Medida'!B198:D198)/SUM('Punto de Medida'!$B$8:$D$8)</f>
        <v>679.56107250005664</v>
      </c>
      <c r="G198" s="53">
        <f>CMG!E191</f>
        <v>101.4639</v>
      </c>
      <c r="H198" s="20">
        <f t="shared" si="12"/>
        <v>68950.916704038493</v>
      </c>
    </row>
    <row r="199" spans="1:8" x14ac:dyDescent="0.2">
      <c r="A199" s="43">
        <f t="shared" si="13"/>
        <v>44781</v>
      </c>
      <c r="B199" s="4">
        <f t="shared" si="14"/>
        <v>22</v>
      </c>
      <c r="C199" s="4">
        <f t="shared" si="10"/>
        <v>2022</v>
      </c>
      <c r="D199" s="4">
        <f t="shared" si="11"/>
        <v>8</v>
      </c>
      <c r="E199" s="44">
        <v>190</v>
      </c>
      <c r="F199" s="53">
        <f>Proforma!$C$4*SUM('Punto de Medida'!B199:D199)/SUM('Punto de Medida'!$B$8:$D$8)</f>
        <v>513.73334609639301</v>
      </c>
      <c r="G199" s="53">
        <f>CMG!E192</f>
        <v>101.4639</v>
      </c>
      <c r="H199" s="20">
        <f t="shared" si="12"/>
        <v>52125.388854989811</v>
      </c>
    </row>
    <row r="200" spans="1:8" x14ac:dyDescent="0.2">
      <c r="A200" s="43">
        <f t="shared" si="13"/>
        <v>44781</v>
      </c>
      <c r="B200" s="4">
        <f t="shared" si="14"/>
        <v>23</v>
      </c>
      <c r="C200" s="4">
        <f t="shared" si="10"/>
        <v>2022</v>
      </c>
      <c r="D200" s="4">
        <f t="shared" si="11"/>
        <v>8</v>
      </c>
      <c r="E200" s="44">
        <v>191</v>
      </c>
      <c r="F200" s="53">
        <f>Proforma!$C$4*SUM('Punto de Medida'!B200:D200)/SUM('Punto de Medida'!$B$8:$D$8)</f>
        <v>510.40728854674933</v>
      </c>
      <c r="G200" s="53">
        <f>CMG!E193</f>
        <v>235.07987</v>
      </c>
      <c r="H200" s="20">
        <f t="shared" si="12"/>
        <v>119986.47903862232</v>
      </c>
    </row>
    <row r="201" spans="1:8" x14ac:dyDescent="0.2">
      <c r="A201" s="43">
        <f t="shared" si="13"/>
        <v>44781</v>
      </c>
      <c r="B201" s="4">
        <f t="shared" si="14"/>
        <v>24</v>
      </c>
      <c r="C201" s="4">
        <f t="shared" si="10"/>
        <v>2022</v>
      </c>
      <c r="D201" s="4">
        <f t="shared" si="11"/>
        <v>8</v>
      </c>
      <c r="E201" s="44">
        <v>192</v>
      </c>
      <c r="F201" s="53">
        <f>Proforma!$C$4*SUM('Punto de Medida'!B201:D201)/SUM('Punto de Medida'!$B$8:$D$8)</f>
        <v>528.65308996193755</v>
      </c>
      <c r="G201" s="53">
        <f>CMG!E194</f>
        <v>238.59608</v>
      </c>
      <c r="H201" s="20">
        <f t="shared" si="12"/>
        <v>126134.55494480566</v>
      </c>
    </row>
    <row r="202" spans="1:8" x14ac:dyDescent="0.2">
      <c r="A202" s="43">
        <f t="shared" si="13"/>
        <v>44782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8</v>
      </c>
      <c r="E202" s="44">
        <v>193</v>
      </c>
      <c r="F202" s="53">
        <f>Proforma!$C$4*SUM('Punto de Medida'!B202:D202)/SUM('Punto de Medida'!$B$8:$D$8)</f>
        <v>434.57317641487333</v>
      </c>
      <c r="G202" s="53">
        <f>CMG!E195</f>
        <v>96.204350000000005</v>
      </c>
      <c r="H202" s="20">
        <f t="shared" si="12"/>
        <v>41807.829964428223</v>
      </c>
    </row>
    <row r="203" spans="1:8" x14ac:dyDescent="0.2">
      <c r="A203" s="43">
        <f t="shared" si="13"/>
        <v>44782</v>
      </c>
      <c r="B203" s="4">
        <f t="shared" si="14"/>
        <v>2</v>
      </c>
      <c r="C203" s="4">
        <f t="shared" si="15"/>
        <v>2022</v>
      </c>
      <c r="D203" s="4">
        <f t="shared" si="16"/>
        <v>8</v>
      </c>
      <c r="E203" s="44">
        <v>194</v>
      </c>
      <c r="F203" s="53">
        <f>Proforma!$C$4*SUM('Punto de Medida'!B203:D203)/SUM('Punto de Medida'!$B$8:$D$8)</f>
        <v>427.54094045276952</v>
      </c>
      <c r="G203" s="53">
        <f>CMG!E196</f>
        <v>96.204350000000005</v>
      </c>
      <c r="H203" s="20">
        <f t="shared" ref="H203:H266" si="17">F203*G203</f>
        <v>41131.298274647401</v>
      </c>
    </row>
    <row r="204" spans="1:8" x14ac:dyDescent="0.2">
      <c r="A204" s="43">
        <f t="shared" ref="A204:A267" si="18">IF(B203=24,A203+1,A203)</f>
        <v>44782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8</v>
      </c>
      <c r="E204" s="44">
        <v>195</v>
      </c>
      <c r="F204" s="53">
        <f>Proforma!$C$4*SUM('Punto de Medida'!B204:D204)/SUM('Punto de Medida'!$B$8:$D$8)</f>
        <v>543.5728338274821</v>
      </c>
      <c r="G204" s="53">
        <f>CMG!E197</f>
        <v>96.204350000000005</v>
      </c>
      <c r="H204" s="20">
        <f t="shared" si="17"/>
        <v>52294.071156030928</v>
      </c>
    </row>
    <row r="205" spans="1:8" x14ac:dyDescent="0.2">
      <c r="A205" s="43">
        <f t="shared" si="18"/>
        <v>44782</v>
      </c>
      <c r="B205" s="4">
        <f t="shared" si="19"/>
        <v>4</v>
      </c>
      <c r="C205" s="4">
        <f t="shared" si="15"/>
        <v>2022</v>
      </c>
      <c r="D205" s="4">
        <f t="shared" si="16"/>
        <v>8</v>
      </c>
      <c r="E205" s="44">
        <v>196</v>
      </c>
      <c r="F205" s="53">
        <f>Proforma!$C$4*SUM('Punto de Medida'!B205:D205)/SUM('Punto de Medida'!$B$8:$D$8)</f>
        <v>934.24205058705877</v>
      </c>
      <c r="G205" s="53">
        <f>CMG!E198</f>
        <v>96.204350000000005</v>
      </c>
      <c r="H205" s="20">
        <f t="shared" si="17"/>
        <v>89878.149219395113</v>
      </c>
    </row>
    <row r="206" spans="1:8" x14ac:dyDescent="0.2">
      <c r="A206" s="43">
        <f t="shared" si="18"/>
        <v>44782</v>
      </c>
      <c r="B206" s="4">
        <f t="shared" si="19"/>
        <v>5</v>
      </c>
      <c r="C206" s="4">
        <f t="shared" si="15"/>
        <v>2022</v>
      </c>
      <c r="D206" s="4">
        <f t="shared" si="16"/>
        <v>8</v>
      </c>
      <c r="E206" s="44">
        <v>197</v>
      </c>
      <c r="F206" s="53">
        <f>Proforma!$C$4*SUM('Punto de Medida'!B206:D206)/SUM('Punto de Medida'!$B$8:$D$8)</f>
        <v>562.00869567407847</v>
      </c>
      <c r="G206" s="53">
        <f>CMG!E199</f>
        <v>96.204350000000005</v>
      </c>
      <c r="H206" s="20">
        <f t="shared" si="17"/>
        <v>54067.681261672536</v>
      </c>
    </row>
    <row r="207" spans="1:8" x14ac:dyDescent="0.2">
      <c r="A207" s="43">
        <f t="shared" si="18"/>
        <v>44782</v>
      </c>
      <c r="B207" s="4">
        <f t="shared" si="19"/>
        <v>6</v>
      </c>
      <c r="C207" s="4">
        <f t="shared" si="15"/>
        <v>2022</v>
      </c>
      <c r="D207" s="4">
        <f t="shared" si="16"/>
        <v>8</v>
      </c>
      <c r="E207" s="44">
        <v>198</v>
      </c>
      <c r="F207" s="53">
        <f>Proforma!$C$4*SUM('Punto de Medida'!B207:D207)/SUM('Punto de Medida'!$B$8:$D$8)</f>
        <v>253.54061549855282</v>
      </c>
      <c r="G207" s="53">
        <f>CMG!E200</f>
        <v>96.204350000000005</v>
      </c>
      <c r="H207" s="20">
        <f t="shared" si="17"/>
        <v>24391.7101126382</v>
      </c>
    </row>
    <row r="208" spans="1:8" x14ac:dyDescent="0.2">
      <c r="A208" s="43">
        <f t="shared" si="18"/>
        <v>44782</v>
      </c>
      <c r="B208" s="4">
        <f t="shared" si="19"/>
        <v>7</v>
      </c>
      <c r="C208" s="4">
        <f t="shared" si="15"/>
        <v>2022</v>
      </c>
      <c r="D208" s="4">
        <f t="shared" si="16"/>
        <v>8</v>
      </c>
      <c r="E208" s="44">
        <v>199</v>
      </c>
      <c r="F208" s="53">
        <f>Proforma!$C$4*SUM('Punto de Medida'!B208:D208)/SUM('Punto de Medida'!$B$8:$D$8)</f>
        <v>172.85996236576747</v>
      </c>
      <c r="G208" s="53">
        <f>CMG!E201</f>
        <v>96.204350000000005</v>
      </c>
      <c r="H208" s="20">
        <f t="shared" si="17"/>
        <v>16629.880320423123</v>
      </c>
    </row>
    <row r="209" spans="1:8" x14ac:dyDescent="0.2">
      <c r="A209" s="43">
        <f t="shared" si="18"/>
        <v>44782</v>
      </c>
      <c r="B209" s="4">
        <f t="shared" si="19"/>
        <v>8</v>
      </c>
      <c r="C209" s="4">
        <f t="shared" si="15"/>
        <v>2022</v>
      </c>
      <c r="D209" s="4">
        <f t="shared" si="16"/>
        <v>8</v>
      </c>
      <c r="E209" s="44">
        <v>200</v>
      </c>
      <c r="F209" s="53">
        <f>Proforma!$C$4*SUM('Punto de Medida'!B209:D209)/SUM('Punto de Medida'!$B$8:$D$8)</f>
        <v>143.59065592890303</v>
      </c>
      <c r="G209" s="53">
        <f>CMG!E202</f>
        <v>302.12921</v>
      </c>
      <c r="H209" s="20">
        <f t="shared" si="17"/>
        <v>43382.931439181288</v>
      </c>
    </row>
    <row r="210" spans="1:8" x14ac:dyDescent="0.2">
      <c r="A210" s="43">
        <f t="shared" si="18"/>
        <v>44782</v>
      </c>
      <c r="B210" s="4">
        <f t="shared" si="19"/>
        <v>9</v>
      </c>
      <c r="C210" s="4">
        <f t="shared" si="15"/>
        <v>2022</v>
      </c>
      <c r="D210" s="4">
        <f t="shared" si="16"/>
        <v>8</v>
      </c>
      <c r="E210" s="44">
        <v>201</v>
      </c>
      <c r="F210" s="53">
        <f>Proforma!$C$4*SUM('Punto de Medida'!B210:D210)/SUM('Punto de Medida'!$B$8:$D$8)</f>
        <v>171.24444869879767</v>
      </c>
      <c r="G210" s="53">
        <f>CMG!E203</f>
        <v>315.71852999999999</v>
      </c>
      <c r="H210" s="20">
        <f t="shared" si="17"/>
        <v>54065.045613844813</v>
      </c>
    </row>
    <row r="211" spans="1:8" x14ac:dyDescent="0.2">
      <c r="A211" s="43">
        <f t="shared" si="18"/>
        <v>44782</v>
      </c>
      <c r="B211" s="4">
        <f t="shared" si="19"/>
        <v>10</v>
      </c>
      <c r="C211" s="4">
        <f t="shared" si="15"/>
        <v>2022</v>
      </c>
      <c r="D211" s="4">
        <f t="shared" si="16"/>
        <v>8</v>
      </c>
      <c r="E211" s="44">
        <v>202</v>
      </c>
      <c r="F211" s="53">
        <f>Proforma!$C$4*SUM('Punto de Medida'!B211:D211)/SUM('Punto de Medida'!$B$8:$D$8)</f>
        <v>106.90899266711841</v>
      </c>
      <c r="G211" s="53">
        <f>CMG!E204</f>
        <v>315.71852999999999</v>
      </c>
      <c r="H211" s="20">
        <f t="shared" si="17"/>
        <v>33753.150008643403</v>
      </c>
    </row>
    <row r="212" spans="1:8" x14ac:dyDescent="0.2">
      <c r="A212" s="43">
        <f t="shared" si="18"/>
        <v>44782</v>
      </c>
      <c r="B212" s="4">
        <f t="shared" si="19"/>
        <v>11</v>
      </c>
      <c r="C212" s="4">
        <f t="shared" si="15"/>
        <v>2022</v>
      </c>
      <c r="D212" s="4">
        <f t="shared" si="16"/>
        <v>8</v>
      </c>
      <c r="E212" s="44">
        <v>203</v>
      </c>
      <c r="F212" s="53">
        <f>Proforma!$C$4*SUM('Punto de Medida'!B212:D212)/SUM('Punto de Medida'!$B$8:$D$8)</f>
        <v>24.042644573138631</v>
      </c>
      <c r="G212" s="53">
        <f>CMG!E205</f>
        <v>315.71852999999999</v>
      </c>
      <c r="H212" s="20">
        <f t="shared" si="17"/>
        <v>7590.7084019438062</v>
      </c>
    </row>
    <row r="213" spans="1:8" x14ac:dyDescent="0.2">
      <c r="A213" s="43">
        <f t="shared" si="18"/>
        <v>44782</v>
      </c>
      <c r="B213" s="4">
        <f t="shared" si="19"/>
        <v>12</v>
      </c>
      <c r="C213" s="4">
        <f t="shared" si="15"/>
        <v>2022</v>
      </c>
      <c r="D213" s="4">
        <f t="shared" si="16"/>
        <v>8</v>
      </c>
      <c r="E213" s="44">
        <v>204</v>
      </c>
      <c r="F213" s="53">
        <f>Proforma!$C$4*SUM('Punto de Medida'!B213:D213)/SUM('Punto de Medida'!$B$8:$D$8)</f>
        <v>20.05137551356621</v>
      </c>
      <c r="G213" s="53">
        <f>CMG!E206</f>
        <v>332.59087</v>
      </c>
      <c r="H213" s="20">
        <f t="shared" si="17"/>
        <v>6668.9044267536829</v>
      </c>
    </row>
    <row r="214" spans="1:8" x14ac:dyDescent="0.2">
      <c r="A214" s="43">
        <f t="shared" si="18"/>
        <v>44782</v>
      </c>
      <c r="B214" s="4">
        <f t="shared" si="19"/>
        <v>13</v>
      </c>
      <c r="C214" s="4">
        <f t="shared" si="15"/>
        <v>2022</v>
      </c>
      <c r="D214" s="4">
        <f t="shared" si="16"/>
        <v>8</v>
      </c>
      <c r="E214" s="44">
        <v>205</v>
      </c>
      <c r="F214" s="53">
        <f>Proforma!$C$4*SUM('Punto de Medida'!B214:D214)/SUM('Punto de Medida'!$B$8:$D$8)</f>
        <v>29.839487731089051</v>
      </c>
      <c r="G214" s="53">
        <f>CMG!E207</f>
        <v>332.08789999999999</v>
      </c>
      <c r="H214" s="20">
        <f t="shared" si="17"/>
        <v>9909.3328176931282</v>
      </c>
    </row>
    <row r="215" spans="1:8" x14ac:dyDescent="0.2">
      <c r="A215" s="43">
        <f t="shared" si="18"/>
        <v>44782</v>
      </c>
      <c r="B215" s="4">
        <f t="shared" si="19"/>
        <v>14</v>
      </c>
      <c r="C215" s="4">
        <f t="shared" si="15"/>
        <v>2022</v>
      </c>
      <c r="D215" s="4">
        <f t="shared" si="16"/>
        <v>8</v>
      </c>
      <c r="E215" s="44">
        <v>206</v>
      </c>
      <c r="F215" s="53">
        <f>Proforma!$C$4*SUM('Punto de Medida'!B215:D215)/SUM('Punto de Medida'!$B$8:$D$8)</f>
        <v>57.873401363800099</v>
      </c>
      <c r="G215" s="53">
        <f>CMG!E208</f>
        <v>326.64668</v>
      </c>
      <c r="H215" s="20">
        <f t="shared" si="17"/>
        <v>18904.154415792775</v>
      </c>
    </row>
    <row r="216" spans="1:8" x14ac:dyDescent="0.2">
      <c r="A216" s="43">
        <f t="shared" si="18"/>
        <v>44782</v>
      </c>
      <c r="B216" s="4">
        <f t="shared" si="19"/>
        <v>15</v>
      </c>
      <c r="C216" s="4">
        <f t="shared" si="15"/>
        <v>2022</v>
      </c>
      <c r="D216" s="4">
        <f t="shared" si="16"/>
        <v>8</v>
      </c>
      <c r="E216" s="44">
        <v>207</v>
      </c>
      <c r="F216" s="53">
        <f>Proforma!$C$4*SUM('Punto de Medida'!B216:D216)/SUM('Punto de Medida'!$B$8:$D$8)</f>
        <v>190.44055227102692</v>
      </c>
      <c r="G216" s="53">
        <f>CMG!E209</f>
        <v>326.64668</v>
      </c>
      <c r="H216" s="20">
        <f t="shared" si="17"/>
        <v>62206.774136697401</v>
      </c>
    </row>
    <row r="217" spans="1:8" x14ac:dyDescent="0.2">
      <c r="A217" s="43">
        <f t="shared" si="18"/>
        <v>44782</v>
      </c>
      <c r="B217" s="4">
        <f t="shared" si="19"/>
        <v>16</v>
      </c>
      <c r="C217" s="4">
        <f t="shared" si="15"/>
        <v>2022</v>
      </c>
      <c r="D217" s="4">
        <f t="shared" si="16"/>
        <v>8</v>
      </c>
      <c r="E217" s="44">
        <v>208</v>
      </c>
      <c r="F217" s="53">
        <f>Proforma!$C$4*SUM('Punto de Medida'!B217:D217)/SUM('Punto de Medida'!$B$8:$D$8)</f>
        <v>154.89925159769157</v>
      </c>
      <c r="G217" s="53">
        <f>CMG!E210</f>
        <v>326.64668</v>
      </c>
      <c r="H217" s="20">
        <f t="shared" si="17"/>
        <v>50597.326268870645</v>
      </c>
    </row>
    <row r="218" spans="1:8" x14ac:dyDescent="0.2">
      <c r="A218" s="43">
        <f t="shared" si="18"/>
        <v>44782</v>
      </c>
      <c r="B218" s="4">
        <f t="shared" si="19"/>
        <v>17</v>
      </c>
      <c r="C218" s="4">
        <f t="shared" si="15"/>
        <v>2022</v>
      </c>
      <c r="D218" s="4">
        <f t="shared" si="16"/>
        <v>8</v>
      </c>
      <c r="E218" s="44">
        <v>209</v>
      </c>
      <c r="F218" s="53">
        <f>Proforma!$C$4*SUM('Punto de Medida'!B218:D218)/SUM('Punto de Medida'!$B$8:$D$8)</f>
        <v>182.07789328906566</v>
      </c>
      <c r="G218" s="53">
        <f>CMG!E211</f>
        <v>323.54656</v>
      </c>
      <c r="H218" s="20">
        <f t="shared" si="17"/>
        <v>58910.676025724279</v>
      </c>
    </row>
    <row r="219" spans="1:8" x14ac:dyDescent="0.2">
      <c r="A219" s="43">
        <f t="shared" si="18"/>
        <v>44782</v>
      </c>
      <c r="B219" s="4">
        <f t="shared" si="19"/>
        <v>18</v>
      </c>
      <c r="C219" s="4">
        <f t="shared" si="15"/>
        <v>2022</v>
      </c>
      <c r="D219" s="4">
        <f t="shared" si="16"/>
        <v>8</v>
      </c>
      <c r="E219" s="44">
        <v>210</v>
      </c>
      <c r="F219" s="53">
        <f>Proforma!$C$4*SUM('Punto de Medida'!B219:D219)/SUM('Punto de Medida'!$B$8:$D$8)</f>
        <v>287.65646293632659</v>
      </c>
      <c r="G219" s="53">
        <f>CMG!E212</f>
        <v>315.71852999999999</v>
      </c>
      <c r="H219" s="20">
        <f t="shared" si="17"/>
        <v>90818.475623256512</v>
      </c>
    </row>
    <row r="220" spans="1:8" x14ac:dyDescent="0.2">
      <c r="A220" s="43">
        <f t="shared" si="18"/>
        <v>44782</v>
      </c>
      <c r="B220" s="4">
        <f t="shared" si="19"/>
        <v>19</v>
      </c>
      <c r="C220" s="4">
        <f t="shared" si="15"/>
        <v>2022</v>
      </c>
      <c r="D220" s="4">
        <f t="shared" si="16"/>
        <v>8</v>
      </c>
      <c r="E220" s="44">
        <v>211</v>
      </c>
      <c r="F220" s="53">
        <f>Proforma!$C$4*SUM('Punto de Medida'!B220:D220)/SUM('Punto de Medida'!$B$8:$D$8)</f>
        <v>627.67457472561523</v>
      </c>
      <c r="G220" s="53">
        <f>CMG!E213</f>
        <v>312.28005000000002</v>
      </c>
      <c r="H220" s="20">
        <f t="shared" si="17"/>
        <v>196010.24757904388</v>
      </c>
    </row>
    <row r="221" spans="1:8" x14ac:dyDescent="0.2">
      <c r="A221" s="43">
        <f t="shared" si="18"/>
        <v>44782</v>
      </c>
      <c r="B221" s="4">
        <f t="shared" si="19"/>
        <v>20</v>
      </c>
      <c r="C221" s="4">
        <f t="shared" si="15"/>
        <v>2022</v>
      </c>
      <c r="D221" s="4">
        <f t="shared" si="16"/>
        <v>8</v>
      </c>
      <c r="E221" s="44">
        <v>212</v>
      </c>
      <c r="F221" s="53">
        <f>Proforma!$C$4*SUM('Punto de Medida'!B221:D221)/SUM('Punto de Medida'!$B$8:$D$8)</f>
        <v>636.32232435468882</v>
      </c>
      <c r="G221" s="53">
        <f>CMG!E214</f>
        <v>312.28005000000002</v>
      </c>
      <c r="H221" s="20">
        <f t="shared" si="17"/>
        <v>198710.76726559846</v>
      </c>
    </row>
    <row r="222" spans="1:8" x14ac:dyDescent="0.2">
      <c r="A222" s="43">
        <f t="shared" si="18"/>
        <v>44782</v>
      </c>
      <c r="B222" s="4">
        <f t="shared" si="19"/>
        <v>21</v>
      </c>
      <c r="C222" s="4">
        <f t="shared" si="15"/>
        <v>2022</v>
      </c>
      <c r="D222" s="4">
        <f t="shared" si="16"/>
        <v>8</v>
      </c>
      <c r="E222" s="44">
        <v>213</v>
      </c>
      <c r="F222" s="53">
        <f>Proforma!$C$4*SUM('Punto de Medida'!B222:D222)/SUM('Punto de Medida'!$B$8:$D$8)</f>
        <v>369.38244844185715</v>
      </c>
      <c r="G222" s="53">
        <f>CMG!E215</f>
        <v>312.28005000000002</v>
      </c>
      <c r="H222" s="20">
        <f t="shared" si="17"/>
        <v>115350.76946854558</v>
      </c>
    </row>
    <row r="223" spans="1:8" x14ac:dyDescent="0.2">
      <c r="A223" s="43">
        <f t="shared" si="18"/>
        <v>44782</v>
      </c>
      <c r="B223" s="4">
        <f t="shared" si="19"/>
        <v>22</v>
      </c>
      <c r="C223" s="4">
        <f t="shared" si="15"/>
        <v>2022</v>
      </c>
      <c r="D223" s="4">
        <f t="shared" si="16"/>
        <v>8</v>
      </c>
      <c r="E223" s="44">
        <v>214</v>
      </c>
      <c r="F223" s="53">
        <f>Proforma!$C$4*SUM('Punto de Medida'!B223:D223)/SUM('Punto de Medida'!$B$8:$D$8)</f>
        <v>475.34113895193451</v>
      </c>
      <c r="G223" s="53">
        <f>CMG!E216</f>
        <v>312.28005000000002</v>
      </c>
      <c r="H223" s="20">
        <f t="shared" si="17"/>
        <v>148439.55463896706</v>
      </c>
    </row>
    <row r="224" spans="1:8" x14ac:dyDescent="0.2">
      <c r="A224" s="43">
        <f t="shared" si="18"/>
        <v>44782</v>
      </c>
      <c r="B224" s="4">
        <f t="shared" si="19"/>
        <v>23</v>
      </c>
      <c r="C224" s="4">
        <f t="shared" si="15"/>
        <v>2022</v>
      </c>
      <c r="D224" s="4">
        <f t="shared" si="16"/>
        <v>8</v>
      </c>
      <c r="E224" s="44">
        <v>215</v>
      </c>
      <c r="F224" s="53">
        <f>Proforma!$C$4*SUM('Punto de Medida'!B224:D224)/SUM('Punto de Medida'!$B$8:$D$8)</f>
        <v>332.13060388584785</v>
      </c>
      <c r="G224" s="53">
        <f>CMG!E217</f>
        <v>312.28005000000002</v>
      </c>
      <c r="H224" s="20">
        <f t="shared" si="17"/>
        <v>103717.76158800276</v>
      </c>
    </row>
    <row r="225" spans="1:8" x14ac:dyDescent="0.2">
      <c r="A225" s="43">
        <f t="shared" si="18"/>
        <v>44782</v>
      </c>
      <c r="B225" s="4">
        <f t="shared" si="19"/>
        <v>24</v>
      </c>
      <c r="C225" s="4">
        <f t="shared" si="15"/>
        <v>2022</v>
      </c>
      <c r="D225" s="4">
        <f t="shared" si="16"/>
        <v>8</v>
      </c>
      <c r="E225" s="44">
        <v>216</v>
      </c>
      <c r="F225" s="53">
        <f>Proforma!$C$4*SUM('Punto de Medida'!B225:D225)/SUM('Punto de Medida'!$B$8:$D$8)</f>
        <v>245.27298673229566</v>
      </c>
      <c r="G225" s="53">
        <f>CMG!E218</f>
        <v>312.28005000000002</v>
      </c>
      <c r="H225" s="20">
        <f t="shared" si="17"/>
        <v>76593.860560410627</v>
      </c>
    </row>
    <row r="226" spans="1:8" x14ac:dyDescent="0.2">
      <c r="A226" s="43">
        <f t="shared" si="18"/>
        <v>44783</v>
      </c>
      <c r="B226" s="4">
        <f t="shared" si="19"/>
        <v>1</v>
      </c>
      <c r="C226" s="4">
        <f t="shared" si="15"/>
        <v>2022</v>
      </c>
      <c r="D226" s="4">
        <f t="shared" si="16"/>
        <v>8</v>
      </c>
      <c r="E226" s="44">
        <v>217</v>
      </c>
      <c r="F226" s="53">
        <f>Proforma!$C$4*SUM('Punto de Medida'!B226:D226)/SUM('Punto de Medida'!$B$8:$D$8)</f>
        <v>388.95867287690282</v>
      </c>
      <c r="G226" s="53">
        <f>CMG!E219</f>
        <v>270.55867999999998</v>
      </c>
      <c r="H226" s="20">
        <f t="shared" si="17"/>
        <v>105236.14510812663</v>
      </c>
    </row>
    <row r="227" spans="1:8" x14ac:dyDescent="0.2">
      <c r="A227" s="43">
        <f t="shared" si="18"/>
        <v>44783</v>
      </c>
      <c r="B227" s="4">
        <f t="shared" si="19"/>
        <v>2</v>
      </c>
      <c r="C227" s="4">
        <f t="shared" si="15"/>
        <v>2022</v>
      </c>
      <c r="D227" s="4">
        <f t="shared" si="16"/>
        <v>8</v>
      </c>
      <c r="E227" s="44">
        <v>218</v>
      </c>
      <c r="F227" s="53">
        <f>Proforma!$C$4*SUM('Punto de Medida'!B227:D227)/SUM('Punto de Medida'!$B$8:$D$8)</f>
        <v>532.6443590215099</v>
      </c>
      <c r="G227" s="53">
        <f>CMG!E220</f>
        <v>98.08681</v>
      </c>
      <c r="H227" s="20">
        <f t="shared" si="17"/>
        <v>52245.386040914629</v>
      </c>
    </row>
    <row r="228" spans="1:8" x14ac:dyDescent="0.2">
      <c r="A228" s="43">
        <f t="shared" si="18"/>
        <v>44783</v>
      </c>
      <c r="B228" s="4">
        <f t="shared" si="19"/>
        <v>3</v>
      </c>
      <c r="C228" s="4">
        <f t="shared" si="15"/>
        <v>2022</v>
      </c>
      <c r="D228" s="4">
        <f t="shared" si="16"/>
        <v>8</v>
      </c>
      <c r="E228" s="44">
        <v>219</v>
      </c>
      <c r="F228" s="53">
        <f>Proforma!$C$4*SUM('Punto de Medida'!B228:D228)/SUM('Punto de Medida'!$B$8:$D$8)</f>
        <v>341.72865567196249</v>
      </c>
      <c r="G228" s="53">
        <f>CMG!E221</f>
        <v>95.314359999999994</v>
      </c>
      <c r="H228" s="20">
        <f t="shared" si="17"/>
        <v>32571.648109033471</v>
      </c>
    </row>
    <row r="229" spans="1:8" x14ac:dyDescent="0.2">
      <c r="A229" s="43">
        <f t="shared" si="18"/>
        <v>44783</v>
      </c>
      <c r="B229" s="4">
        <f t="shared" si="19"/>
        <v>4</v>
      </c>
      <c r="C229" s="4">
        <f t="shared" si="15"/>
        <v>2022</v>
      </c>
      <c r="D229" s="4">
        <f t="shared" si="16"/>
        <v>8</v>
      </c>
      <c r="E229" s="44">
        <v>220</v>
      </c>
      <c r="F229" s="53">
        <f>Proforma!$C$4*SUM('Punto de Medida'!B229:D229)/SUM('Punto de Medida'!$B$8:$D$8)</f>
        <v>387.15309877852479</v>
      </c>
      <c r="G229" s="53">
        <f>CMG!E222</f>
        <v>95.314359999999994</v>
      </c>
      <c r="H229" s="20">
        <f t="shared" si="17"/>
        <v>36901.249832091868</v>
      </c>
    </row>
    <row r="230" spans="1:8" x14ac:dyDescent="0.2">
      <c r="A230" s="43">
        <f t="shared" si="18"/>
        <v>44783</v>
      </c>
      <c r="B230" s="4">
        <f t="shared" si="19"/>
        <v>5</v>
      </c>
      <c r="C230" s="4">
        <f t="shared" si="15"/>
        <v>2022</v>
      </c>
      <c r="D230" s="4">
        <f t="shared" si="16"/>
        <v>8</v>
      </c>
      <c r="E230" s="44">
        <v>221</v>
      </c>
      <c r="F230" s="53">
        <f>Proforma!$C$4*SUM('Punto de Medida'!B230:D230)/SUM('Punto de Medida'!$B$8:$D$8)</f>
        <v>758.34112131875997</v>
      </c>
      <c r="G230" s="53">
        <f>CMG!E223</f>
        <v>95.314359999999994</v>
      </c>
      <c r="H230" s="20">
        <f t="shared" si="17"/>
        <v>72280.798640179957</v>
      </c>
    </row>
    <row r="231" spans="1:8" x14ac:dyDescent="0.2">
      <c r="A231" s="43">
        <f t="shared" si="18"/>
        <v>44783</v>
      </c>
      <c r="B231" s="4">
        <f t="shared" si="19"/>
        <v>6</v>
      </c>
      <c r="C231" s="4">
        <f t="shared" si="15"/>
        <v>2022</v>
      </c>
      <c r="D231" s="4">
        <f t="shared" si="16"/>
        <v>8</v>
      </c>
      <c r="E231" s="44">
        <v>222</v>
      </c>
      <c r="F231" s="53">
        <f>Proforma!$C$4*SUM('Punto de Medida'!B231:D231)/SUM('Punto de Medida'!$B$8:$D$8)</f>
        <v>734.86865803984597</v>
      </c>
      <c r="G231" s="53">
        <f>CMG!E224</f>
        <v>95.314359999999994</v>
      </c>
      <c r="H231" s="20">
        <f t="shared" si="17"/>
        <v>70043.535825126775</v>
      </c>
    </row>
    <row r="232" spans="1:8" x14ac:dyDescent="0.2">
      <c r="A232" s="43">
        <f t="shared" si="18"/>
        <v>44783</v>
      </c>
      <c r="B232" s="4">
        <f t="shared" si="19"/>
        <v>7</v>
      </c>
      <c r="C232" s="4">
        <f t="shared" si="15"/>
        <v>2022</v>
      </c>
      <c r="D232" s="4">
        <f t="shared" si="16"/>
        <v>8</v>
      </c>
      <c r="E232" s="44">
        <v>223</v>
      </c>
      <c r="F232" s="53">
        <f>Proforma!$C$4*SUM('Punto de Medida'!B232:D232)/SUM('Punto de Medida'!$B$8:$D$8)</f>
        <v>576.64334889251063</v>
      </c>
      <c r="G232" s="53">
        <f>CMG!E225</f>
        <v>122.006</v>
      </c>
      <c r="H232" s="20">
        <f t="shared" si="17"/>
        <v>70353.948424979651</v>
      </c>
    </row>
    <row r="233" spans="1:8" x14ac:dyDescent="0.2">
      <c r="A233" s="43">
        <f t="shared" si="18"/>
        <v>44783</v>
      </c>
      <c r="B233" s="4">
        <f t="shared" si="19"/>
        <v>8</v>
      </c>
      <c r="C233" s="4">
        <f t="shared" si="15"/>
        <v>2022</v>
      </c>
      <c r="D233" s="4">
        <f t="shared" si="16"/>
        <v>8</v>
      </c>
      <c r="E233" s="44">
        <v>224</v>
      </c>
      <c r="F233" s="53">
        <f>Proforma!$C$4*SUM('Punto de Medida'!B233:D233)/SUM('Punto de Medida'!$B$8:$D$8)</f>
        <v>894.42439020703864</v>
      </c>
      <c r="G233" s="53">
        <f>CMG!E226</f>
        <v>306.88141999999999</v>
      </c>
      <c r="H233" s="20">
        <f t="shared" si="17"/>
        <v>274482.22694937012</v>
      </c>
    </row>
    <row r="234" spans="1:8" x14ac:dyDescent="0.2">
      <c r="A234" s="43">
        <f t="shared" si="18"/>
        <v>44783</v>
      </c>
      <c r="B234" s="4">
        <f t="shared" si="19"/>
        <v>9</v>
      </c>
      <c r="C234" s="4">
        <f t="shared" si="15"/>
        <v>2022</v>
      </c>
      <c r="D234" s="4">
        <f t="shared" si="16"/>
        <v>8</v>
      </c>
      <c r="E234" s="44">
        <v>225</v>
      </c>
      <c r="F234" s="53">
        <f>Proforma!$C$4*SUM('Punto de Medida'!B234:D234)/SUM('Punto de Medida'!$B$8:$D$8)</f>
        <v>1102.7306230304373</v>
      </c>
      <c r="G234" s="53">
        <f>CMG!E227</f>
        <v>311.62902000000003</v>
      </c>
      <c r="H234" s="20">
        <f t="shared" si="17"/>
        <v>343642.86337896466</v>
      </c>
    </row>
    <row r="235" spans="1:8" x14ac:dyDescent="0.2">
      <c r="A235" s="43">
        <f t="shared" si="18"/>
        <v>44783</v>
      </c>
      <c r="B235" s="4">
        <f t="shared" si="19"/>
        <v>10</v>
      </c>
      <c r="C235" s="4">
        <f t="shared" si="15"/>
        <v>2022</v>
      </c>
      <c r="D235" s="4">
        <f t="shared" si="16"/>
        <v>8</v>
      </c>
      <c r="E235" s="44">
        <v>226</v>
      </c>
      <c r="F235" s="53">
        <f>Proforma!$C$4*SUM('Punto de Medida'!B235:D235)/SUM('Punto de Medida'!$B$8:$D$8)</f>
        <v>914.00061464208432</v>
      </c>
      <c r="G235" s="53">
        <f>CMG!E228</f>
        <v>311.62902000000003</v>
      </c>
      <c r="H235" s="20">
        <f t="shared" si="17"/>
        <v>284829.11582031043</v>
      </c>
    </row>
    <row r="236" spans="1:8" x14ac:dyDescent="0.2">
      <c r="A236" s="43">
        <f t="shared" si="18"/>
        <v>44783</v>
      </c>
      <c r="B236" s="4">
        <f t="shared" si="19"/>
        <v>11</v>
      </c>
      <c r="C236" s="4">
        <f t="shared" si="15"/>
        <v>2022</v>
      </c>
      <c r="D236" s="4">
        <f t="shared" si="16"/>
        <v>8</v>
      </c>
      <c r="E236" s="44">
        <v>227</v>
      </c>
      <c r="F236" s="53">
        <f>Proforma!$C$4*SUM('Punto de Medida'!B236:D236)/SUM('Punto de Medida'!$B$8:$D$8)</f>
        <v>76.214232994692409</v>
      </c>
      <c r="G236" s="53">
        <f>CMG!E229</f>
        <v>311.62902000000003</v>
      </c>
      <c r="H236" s="20">
        <f t="shared" si="17"/>
        <v>23750.566738187663</v>
      </c>
    </row>
    <row r="237" spans="1:8" x14ac:dyDescent="0.2">
      <c r="A237" s="43">
        <f t="shared" si="18"/>
        <v>44783</v>
      </c>
      <c r="B237" s="4">
        <f t="shared" si="19"/>
        <v>12</v>
      </c>
      <c r="C237" s="4">
        <f t="shared" si="15"/>
        <v>2022</v>
      </c>
      <c r="D237" s="4">
        <f t="shared" si="16"/>
        <v>8</v>
      </c>
      <c r="E237" s="44">
        <v>228</v>
      </c>
      <c r="F237" s="53">
        <f>Proforma!$C$4*SUM('Punto de Medida'!B237:D237)/SUM('Punto de Medida'!$B$8:$D$8)</f>
        <v>22.997312200393473</v>
      </c>
      <c r="G237" s="53">
        <f>CMG!E230</f>
        <v>311.62902000000003</v>
      </c>
      <c r="H237" s="20">
        <f t="shared" si="17"/>
        <v>7166.6298636426627</v>
      </c>
    </row>
    <row r="238" spans="1:8" x14ac:dyDescent="0.2">
      <c r="A238" s="43">
        <f t="shared" si="18"/>
        <v>44783</v>
      </c>
      <c r="B238" s="4">
        <f t="shared" si="19"/>
        <v>13</v>
      </c>
      <c r="C238" s="4">
        <f t="shared" si="15"/>
        <v>2022</v>
      </c>
      <c r="D238" s="4">
        <f t="shared" si="16"/>
        <v>8</v>
      </c>
      <c r="E238" s="44">
        <v>229</v>
      </c>
      <c r="F238" s="53">
        <f>Proforma!$C$4*SUM('Punto de Medida'!B238:D238)/SUM('Punto de Medida'!$B$8:$D$8)</f>
        <v>70.797510699558416</v>
      </c>
      <c r="G238" s="53">
        <f>CMG!E231</f>
        <v>318.36988000000002</v>
      </c>
      <c r="H238" s="20">
        <f t="shared" si="17"/>
        <v>22539.79498571713</v>
      </c>
    </row>
    <row r="239" spans="1:8" x14ac:dyDescent="0.2">
      <c r="A239" s="43">
        <f t="shared" si="18"/>
        <v>44783</v>
      </c>
      <c r="B239" s="4">
        <f t="shared" si="19"/>
        <v>14</v>
      </c>
      <c r="C239" s="4">
        <f t="shared" si="15"/>
        <v>2022</v>
      </c>
      <c r="D239" s="4">
        <f t="shared" si="16"/>
        <v>8</v>
      </c>
      <c r="E239" s="44">
        <v>230</v>
      </c>
      <c r="F239" s="53">
        <f>Proforma!$C$4*SUM('Punto de Medida'!B239:D239)/SUM('Punto de Medida'!$B$8:$D$8)</f>
        <v>65.855939482944947</v>
      </c>
      <c r="G239" s="53">
        <f>CMG!E232</f>
        <v>311.62902000000003</v>
      </c>
      <c r="H239" s="20">
        <f t="shared" si="17"/>
        <v>20522.621882249441</v>
      </c>
    </row>
    <row r="240" spans="1:8" x14ac:dyDescent="0.2">
      <c r="A240" s="43">
        <f t="shared" si="18"/>
        <v>44783</v>
      </c>
      <c r="B240" s="4">
        <f t="shared" si="19"/>
        <v>15</v>
      </c>
      <c r="C240" s="4">
        <f t="shared" si="15"/>
        <v>2022</v>
      </c>
      <c r="D240" s="4">
        <f t="shared" si="16"/>
        <v>8</v>
      </c>
      <c r="E240" s="44">
        <v>231</v>
      </c>
      <c r="F240" s="53">
        <f>Proforma!$C$4*SUM('Punto de Medida'!B240:D240)/SUM('Punto de Medida'!$B$8:$D$8)</f>
        <v>75.929142347580097</v>
      </c>
      <c r="G240" s="53">
        <f>CMG!E233</f>
        <v>311.62902000000003</v>
      </c>
      <c r="H240" s="20">
        <f t="shared" si="17"/>
        <v>23661.724219216885</v>
      </c>
    </row>
    <row r="241" spans="1:8" x14ac:dyDescent="0.2">
      <c r="A241" s="43">
        <f t="shared" si="18"/>
        <v>44783</v>
      </c>
      <c r="B241" s="4">
        <f t="shared" si="19"/>
        <v>16</v>
      </c>
      <c r="C241" s="4">
        <f t="shared" si="15"/>
        <v>2022</v>
      </c>
      <c r="D241" s="4">
        <f t="shared" si="16"/>
        <v>8</v>
      </c>
      <c r="E241" s="44">
        <v>232</v>
      </c>
      <c r="F241" s="53">
        <f>Proforma!$C$4*SUM('Punto de Medida'!B241:D241)/SUM('Punto de Medida'!$B$8:$D$8)</f>
        <v>177.89656379808503</v>
      </c>
      <c r="G241" s="53">
        <f>CMG!E234</f>
        <v>311.62902000000003</v>
      </c>
      <c r="H241" s="20">
        <f t="shared" si="17"/>
        <v>55437.731837764717</v>
      </c>
    </row>
    <row r="242" spans="1:8" x14ac:dyDescent="0.2">
      <c r="A242" s="43">
        <f t="shared" si="18"/>
        <v>44783</v>
      </c>
      <c r="B242" s="4">
        <f t="shared" si="19"/>
        <v>17</v>
      </c>
      <c r="C242" s="4">
        <f t="shared" si="15"/>
        <v>2022</v>
      </c>
      <c r="D242" s="4">
        <f t="shared" si="16"/>
        <v>8</v>
      </c>
      <c r="E242" s="44">
        <v>233</v>
      </c>
      <c r="F242" s="53">
        <f>Proforma!$C$4*SUM('Punto de Medida'!B242:D242)/SUM('Punto de Medida'!$B$8:$D$8)</f>
        <v>694.76590701271357</v>
      </c>
      <c r="G242" s="53">
        <f>CMG!E235</f>
        <v>311.62902000000003</v>
      </c>
      <c r="H242" s="20">
        <f t="shared" si="17"/>
        <v>216509.21873178307</v>
      </c>
    </row>
    <row r="243" spans="1:8" x14ac:dyDescent="0.2">
      <c r="A243" s="43">
        <f t="shared" si="18"/>
        <v>44783</v>
      </c>
      <c r="B243" s="4">
        <f t="shared" si="19"/>
        <v>18</v>
      </c>
      <c r="C243" s="4">
        <f t="shared" si="15"/>
        <v>2022</v>
      </c>
      <c r="D243" s="4">
        <f t="shared" si="16"/>
        <v>8</v>
      </c>
      <c r="E243" s="44">
        <v>234</v>
      </c>
      <c r="F243" s="53">
        <f>Proforma!$C$4*SUM('Punto de Medida'!B243:D243)/SUM('Punto de Medida'!$B$8:$D$8)</f>
        <v>1045.1423123137497</v>
      </c>
      <c r="G243" s="53">
        <f>CMG!E236</f>
        <v>268.32983999999999</v>
      </c>
      <c r="H243" s="20">
        <f t="shared" si="17"/>
        <v>280442.8694403785</v>
      </c>
    </row>
    <row r="244" spans="1:8" x14ac:dyDescent="0.2">
      <c r="A244" s="43">
        <f t="shared" si="18"/>
        <v>44783</v>
      </c>
      <c r="B244" s="4">
        <f t="shared" si="19"/>
        <v>19</v>
      </c>
      <c r="C244" s="4">
        <f t="shared" si="15"/>
        <v>2022</v>
      </c>
      <c r="D244" s="4">
        <f t="shared" si="16"/>
        <v>8</v>
      </c>
      <c r="E244" s="44">
        <v>235</v>
      </c>
      <c r="F244" s="53">
        <f>Proforma!$C$4*SUM('Punto de Medida'!B244:D244)/SUM('Punto de Medida'!$B$8:$D$8)</f>
        <v>1228.2655379755604</v>
      </c>
      <c r="G244" s="53">
        <f>CMG!E237</f>
        <v>95.341539999999995</v>
      </c>
      <c r="H244" s="20">
        <f t="shared" si="17"/>
        <v>117104.72791951841</v>
      </c>
    </row>
    <row r="245" spans="1:8" x14ac:dyDescent="0.2">
      <c r="A245" s="43">
        <f t="shared" si="18"/>
        <v>44783</v>
      </c>
      <c r="B245" s="4">
        <f t="shared" si="19"/>
        <v>20</v>
      </c>
      <c r="C245" s="4">
        <f t="shared" si="15"/>
        <v>2022</v>
      </c>
      <c r="D245" s="4">
        <f t="shared" si="16"/>
        <v>8</v>
      </c>
      <c r="E245" s="44">
        <v>236</v>
      </c>
      <c r="F245" s="53">
        <f>Proforma!$C$4*SUM('Punto de Medida'!B245:D245)/SUM('Punto de Medida'!$B$8:$D$8)</f>
        <v>1419.371301756516</v>
      </c>
      <c r="G245" s="53">
        <f>CMG!E238</f>
        <v>95.341539999999995</v>
      </c>
      <c r="H245" s="20">
        <f t="shared" si="17"/>
        <v>135325.04574127094</v>
      </c>
    </row>
    <row r="246" spans="1:8" x14ac:dyDescent="0.2">
      <c r="A246" s="43">
        <f t="shared" si="18"/>
        <v>44783</v>
      </c>
      <c r="B246" s="4">
        <f t="shared" si="19"/>
        <v>21</v>
      </c>
      <c r="C246" s="4">
        <f t="shared" si="15"/>
        <v>2022</v>
      </c>
      <c r="D246" s="4">
        <f t="shared" si="16"/>
        <v>8</v>
      </c>
      <c r="E246" s="44">
        <v>237</v>
      </c>
      <c r="F246" s="53">
        <f>Proforma!$C$4*SUM('Punto de Medida'!B246:D246)/SUM('Punto de Medida'!$B$8:$D$8)</f>
        <v>1564.6725015680929</v>
      </c>
      <c r="G246" s="53">
        <f>CMG!E239</f>
        <v>95.341539999999995</v>
      </c>
      <c r="H246" s="20">
        <f t="shared" si="17"/>
        <v>149178.28589515437</v>
      </c>
    </row>
    <row r="247" spans="1:8" x14ac:dyDescent="0.2">
      <c r="A247" s="43">
        <f t="shared" si="18"/>
        <v>44783</v>
      </c>
      <c r="B247" s="4">
        <f t="shared" si="19"/>
        <v>22</v>
      </c>
      <c r="C247" s="4">
        <f t="shared" si="15"/>
        <v>2022</v>
      </c>
      <c r="D247" s="4">
        <f t="shared" si="16"/>
        <v>8</v>
      </c>
      <c r="E247" s="44">
        <v>238</v>
      </c>
      <c r="F247" s="53">
        <f>Proforma!$C$4*SUM('Punto de Medida'!B247:D247)/SUM('Punto de Medida'!$B$8:$D$8)</f>
        <v>1871.4300378609448</v>
      </c>
      <c r="G247" s="53">
        <f>CMG!E240</f>
        <v>95.341539999999995</v>
      </c>
      <c r="H247" s="20">
        <f t="shared" si="17"/>
        <v>178425.02181192077</v>
      </c>
    </row>
    <row r="248" spans="1:8" x14ac:dyDescent="0.2">
      <c r="A248" s="43">
        <f t="shared" si="18"/>
        <v>44783</v>
      </c>
      <c r="B248" s="4">
        <f t="shared" si="19"/>
        <v>23</v>
      </c>
      <c r="C248" s="4">
        <f t="shared" si="15"/>
        <v>2022</v>
      </c>
      <c r="D248" s="4">
        <f t="shared" si="16"/>
        <v>8</v>
      </c>
      <c r="E248" s="44">
        <v>239</v>
      </c>
      <c r="F248" s="53">
        <f>Proforma!$C$4*SUM('Punto de Medida'!B248:D248)/SUM('Punto de Medida'!$B$8:$D$8)</f>
        <v>1354.6557248620204</v>
      </c>
      <c r="G248" s="53">
        <f>CMG!E241</f>
        <v>205.46042</v>
      </c>
      <c r="H248" s="20">
        <f t="shared" si="17"/>
        <v>278328.13418555516</v>
      </c>
    </row>
    <row r="249" spans="1:8" x14ac:dyDescent="0.2">
      <c r="A249" s="43">
        <f t="shared" si="18"/>
        <v>44783</v>
      </c>
      <c r="B249" s="4">
        <f t="shared" si="19"/>
        <v>24</v>
      </c>
      <c r="C249" s="4">
        <f t="shared" si="15"/>
        <v>2022</v>
      </c>
      <c r="D249" s="4">
        <f t="shared" si="16"/>
        <v>8</v>
      </c>
      <c r="E249" s="44">
        <v>240</v>
      </c>
      <c r="F249" s="53">
        <f>Proforma!$C$4*SUM('Punto de Medida'!B249:D249)/SUM('Punto de Medida'!$B$8:$D$8)</f>
        <v>1361.8780212555323</v>
      </c>
      <c r="G249" s="53">
        <f>CMG!E242</f>
        <v>308.47602999999998</v>
      </c>
      <c r="H249" s="20">
        <f t="shared" si="17"/>
        <v>420106.72534116218</v>
      </c>
    </row>
    <row r="250" spans="1:8" x14ac:dyDescent="0.2">
      <c r="A250" s="43">
        <f t="shared" si="18"/>
        <v>44784</v>
      </c>
      <c r="B250" s="4">
        <f t="shared" si="19"/>
        <v>1</v>
      </c>
      <c r="C250" s="4">
        <f t="shared" si="15"/>
        <v>2022</v>
      </c>
      <c r="D250" s="4">
        <f t="shared" si="16"/>
        <v>8</v>
      </c>
      <c r="E250" s="44">
        <v>241</v>
      </c>
      <c r="F250" s="53">
        <f>Proforma!$C$4*SUM('Punto de Medida'!B250:D250)/SUM('Punto de Medida'!$B$8:$D$8)</f>
        <v>1513.6412757349885</v>
      </c>
      <c r="G250" s="53">
        <f>CMG!E243</f>
        <v>303.31063999999998</v>
      </c>
      <c r="H250" s="20">
        <f t="shared" si="17"/>
        <v>459103.5040735958</v>
      </c>
    </row>
    <row r="251" spans="1:8" x14ac:dyDescent="0.2">
      <c r="A251" s="43">
        <f t="shared" si="18"/>
        <v>44784</v>
      </c>
      <c r="B251" s="4">
        <f t="shared" si="19"/>
        <v>2</v>
      </c>
      <c r="C251" s="4">
        <f t="shared" si="15"/>
        <v>2022</v>
      </c>
      <c r="D251" s="4">
        <f t="shared" si="16"/>
        <v>8</v>
      </c>
      <c r="E251" s="44">
        <v>242</v>
      </c>
      <c r="F251" s="53">
        <f>Proforma!$C$4*SUM('Punto de Medida'!B251:D251)/SUM('Punto de Medida'!$B$8:$D$8)</f>
        <v>1480.4757304542557</v>
      </c>
      <c r="G251" s="53">
        <f>CMG!E244</f>
        <v>166.04979</v>
      </c>
      <c r="H251" s="20">
        <f t="shared" si="17"/>
        <v>245832.68414202577</v>
      </c>
    </row>
    <row r="252" spans="1:8" x14ac:dyDescent="0.2">
      <c r="A252" s="43">
        <f t="shared" si="18"/>
        <v>44784</v>
      </c>
      <c r="B252" s="4">
        <f t="shared" si="19"/>
        <v>3</v>
      </c>
      <c r="C252" s="4">
        <f t="shared" si="15"/>
        <v>2022</v>
      </c>
      <c r="D252" s="4">
        <f t="shared" si="16"/>
        <v>8</v>
      </c>
      <c r="E252" s="44">
        <v>243</v>
      </c>
      <c r="F252" s="53">
        <f>Proforma!$C$4*SUM('Punto de Medida'!B252:D252)/SUM('Punto de Medida'!$B$8:$D$8)</f>
        <v>1140.6476790963754</v>
      </c>
      <c r="G252" s="53">
        <f>CMG!E245</f>
        <v>94.879159999999999</v>
      </c>
      <c r="H252" s="20">
        <f t="shared" si="17"/>
        <v>108223.69364861365</v>
      </c>
    </row>
    <row r="253" spans="1:8" x14ac:dyDescent="0.2">
      <c r="A253" s="43">
        <f t="shared" si="18"/>
        <v>44784</v>
      </c>
      <c r="B253" s="4">
        <f t="shared" si="19"/>
        <v>4</v>
      </c>
      <c r="C253" s="4">
        <f t="shared" si="15"/>
        <v>2022</v>
      </c>
      <c r="D253" s="4">
        <f t="shared" si="16"/>
        <v>8</v>
      </c>
      <c r="E253" s="44">
        <v>244</v>
      </c>
      <c r="F253" s="53">
        <f>Proforma!$C$4*SUM('Punto de Medida'!B253:D253)/SUM('Punto de Medida'!$B$8:$D$8)</f>
        <v>1104.5361971288153</v>
      </c>
      <c r="G253" s="53">
        <f>CMG!E246</f>
        <v>94.879159999999999</v>
      </c>
      <c r="H253" s="20">
        <f t="shared" si="17"/>
        <v>104797.46657317641</v>
      </c>
    </row>
    <row r="254" spans="1:8" x14ac:dyDescent="0.2">
      <c r="A254" s="43">
        <f t="shared" si="18"/>
        <v>44784</v>
      </c>
      <c r="B254" s="4">
        <f t="shared" si="19"/>
        <v>5</v>
      </c>
      <c r="C254" s="4">
        <f t="shared" si="15"/>
        <v>2022</v>
      </c>
      <c r="D254" s="4">
        <f t="shared" si="16"/>
        <v>8</v>
      </c>
      <c r="E254" s="44">
        <v>245</v>
      </c>
      <c r="F254" s="53">
        <f>Proforma!$C$4*SUM('Punto de Medida'!B254:D254)/SUM('Punto de Medida'!$B$8:$D$8)</f>
        <v>1170.4871668274645</v>
      </c>
      <c r="G254" s="53">
        <f>CMG!E247</f>
        <v>94.879159999999999</v>
      </c>
      <c r="H254" s="20">
        <f t="shared" si="17"/>
        <v>111054.83917936969</v>
      </c>
    </row>
    <row r="255" spans="1:8" x14ac:dyDescent="0.2">
      <c r="A255" s="43">
        <f t="shared" si="18"/>
        <v>44784</v>
      </c>
      <c r="B255" s="4">
        <f t="shared" si="19"/>
        <v>6</v>
      </c>
      <c r="C255" s="4">
        <f t="shared" si="15"/>
        <v>2022</v>
      </c>
      <c r="D255" s="4">
        <f t="shared" si="16"/>
        <v>8</v>
      </c>
      <c r="E255" s="44">
        <v>246</v>
      </c>
      <c r="F255" s="53">
        <f>Proforma!$C$4*SUM('Punto de Medida'!B255:D255)/SUM('Punto de Medida'!$B$8:$D$8)</f>
        <v>1117.2702460331654</v>
      </c>
      <c r="G255" s="53">
        <f>CMG!E248</f>
        <v>94.879159999999999</v>
      </c>
      <c r="H255" s="20">
        <f t="shared" si="17"/>
        <v>106005.66243662007</v>
      </c>
    </row>
    <row r="256" spans="1:8" x14ac:dyDescent="0.2">
      <c r="A256" s="43">
        <f t="shared" si="18"/>
        <v>44784</v>
      </c>
      <c r="B256" s="4">
        <f t="shared" si="19"/>
        <v>7</v>
      </c>
      <c r="C256" s="4">
        <f t="shared" si="15"/>
        <v>2022</v>
      </c>
      <c r="D256" s="4">
        <f t="shared" si="16"/>
        <v>8</v>
      </c>
      <c r="E256" s="44">
        <v>247</v>
      </c>
      <c r="F256" s="53">
        <f>Proforma!$C$4*SUM('Punto de Medida'!B256:D256)/SUM('Punto de Medida'!$B$8:$D$8)</f>
        <v>990.97508936240956</v>
      </c>
      <c r="G256" s="53">
        <f>CMG!E249</f>
        <v>94.879159999999999</v>
      </c>
      <c r="H256" s="20">
        <f t="shared" si="17"/>
        <v>94022.884059630349</v>
      </c>
    </row>
    <row r="257" spans="1:8" x14ac:dyDescent="0.2">
      <c r="A257" s="43">
        <f t="shared" si="18"/>
        <v>44784</v>
      </c>
      <c r="B257" s="4">
        <f t="shared" si="19"/>
        <v>8</v>
      </c>
      <c r="C257" s="4">
        <f t="shared" si="15"/>
        <v>2022</v>
      </c>
      <c r="D257" s="4">
        <f t="shared" si="16"/>
        <v>8</v>
      </c>
      <c r="E257" s="44">
        <v>248</v>
      </c>
      <c r="F257" s="53">
        <f>Proforma!$C$4*SUM('Punto de Medida'!B257:D257)/SUM('Punto de Medida'!$B$8:$D$8)</f>
        <v>955.71887933618655</v>
      </c>
      <c r="G257" s="53">
        <f>CMG!E250</f>
        <v>212.98943</v>
      </c>
      <c r="H257" s="20">
        <f t="shared" si="17"/>
        <v>203558.01935005316</v>
      </c>
    </row>
    <row r="258" spans="1:8" x14ac:dyDescent="0.2">
      <c r="A258" s="43">
        <f t="shared" si="18"/>
        <v>44784</v>
      </c>
      <c r="B258" s="4">
        <f t="shared" si="19"/>
        <v>9</v>
      </c>
      <c r="C258" s="4">
        <f t="shared" si="15"/>
        <v>2022</v>
      </c>
      <c r="D258" s="4">
        <f t="shared" si="16"/>
        <v>8</v>
      </c>
      <c r="E258" s="44">
        <v>249</v>
      </c>
      <c r="F258" s="53">
        <f>Proforma!$C$4*SUM('Punto de Medida'!B258:D258)/SUM('Punto de Medida'!$B$8:$D$8)</f>
        <v>927.20981462495502</v>
      </c>
      <c r="G258" s="53">
        <f>CMG!E251</f>
        <v>305.17525999999998</v>
      </c>
      <c r="H258" s="20">
        <f t="shared" si="17"/>
        <v>282961.49625272246</v>
      </c>
    </row>
    <row r="259" spans="1:8" x14ac:dyDescent="0.2">
      <c r="A259" s="43">
        <f t="shared" si="18"/>
        <v>44784</v>
      </c>
      <c r="B259" s="4">
        <f t="shared" si="19"/>
        <v>10</v>
      </c>
      <c r="C259" s="4">
        <f t="shared" si="15"/>
        <v>2022</v>
      </c>
      <c r="D259" s="4">
        <f t="shared" si="16"/>
        <v>8</v>
      </c>
      <c r="E259" s="44">
        <v>250</v>
      </c>
      <c r="F259" s="53">
        <f>Proforma!$C$4*SUM('Punto de Medida'!B259:D259)/SUM('Punto de Medida'!$B$8:$D$8)</f>
        <v>909.53419450399144</v>
      </c>
      <c r="G259" s="53">
        <f>CMG!E252</f>
        <v>305.17525999999998</v>
      </c>
      <c r="H259" s="20">
        <f t="shared" si="17"/>
        <v>277567.33428664616</v>
      </c>
    </row>
    <row r="260" spans="1:8" x14ac:dyDescent="0.2">
      <c r="A260" s="43">
        <f t="shared" si="18"/>
        <v>44784</v>
      </c>
      <c r="B260" s="4">
        <f t="shared" si="19"/>
        <v>11</v>
      </c>
      <c r="C260" s="4">
        <f t="shared" si="15"/>
        <v>2022</v>
      </c>
      <c r="D260" s="4">
        <f t="shared" si="16"/>
        <v>8</v>
      </c>
      <c r="E260" s="44">
        <v>251</v>
      </c>
      <c r="F260" s="53">
        <f>Proforma!$C$4*SUM('Punto de Medida'!B260:D260)/SUM('Punto de Medida'!$B$8:$D$8)</f>
        <v>752.35421772940128</v>
      </c>
      <c r="G260" s="53">
        <f>CMG!E253</f>
        <v>305.17525999999998</v>
      </c>
      <c r="H260" s="20">
        <f t="shared" si="17"/>
        <v>229599.89400766662</v>
      </c>
    </row>
    <row r="261" spans="1:8" x14ac:dyDescent="0.2">
      <c r="A261" s="43">
        <f t="shared" si="18"/>
        <v>44784</v>
      </c>
      <c r="B261" s="4">
        <f t="shared" si="19"/>
        <v>12</v>
      </c>
      <c r="C261" s="4">
        <f t="shared" si="15"/>
        <v>2022</v>
      </c>
      <c r="D261" s="4">
        <f t="shared" si="16"/>
        <v>8</v>
      </c>
      <c r="E261" s="44">
        <v>252</v>
      </c>
      <c r="F261" s="53">
        <f>Proforma!$C$4*SUM('Punto de Medida'!B261:D261)/SUM('Punto de Medida'!$B$8:$D$8)</f>
        <v>682.22191853977165</v>
      </c>
      <c r="G261" s="53">
        <f>CMG!E254</f>
        <v>305.17525999999998</v>
      </c>
      <c r="H261" s="20">
        <f t="shared" si="17"/>
        <v>208197.25136807363</v>
      </c>
    </row>
    <row r="262" spans="1:8" x14ac:dyDescent="0.2">
      <c r="A262" s="43">
        <f t="shared" si="18"/>
        <v>44784</v>
      </c>
      <c r="B262" s="4">
        <f t="shared" si="19"/>
        <v>13</v>
      </c>
      <c r="C262" s="4">
        <f t="shared" si="15"/>
        <v>2022</v>
      </c>
      <c r="D262" s="4">
        <f t="shared" si="16"/>
        <v>8</v>
      </c>
      <c r="E262" s="44">
        <v>253</v>
      </c>
      <c r="F262" s="53">
        <f>Proforma!$C$4*SUM('Punto de Medida'!B262:D262)/SUM('Punto de Medida'!$B$8:$D$8)</f>
        <v>614.94052582126494</v>
      </c>
      <c r="G262" s="53">
        <f>CMG!E255</f>
        <v>305.17525999999998</v>
      </c>
      <c r="H262" s="20">
        <f t="shared" si="17"/>
        <v>187664.63485204123</v>
      </c>
    </row>
    <row r="263" spans="1:8" x14ac:dyDescent="0.2">
      <c r="A263" s="43">
        <f t="shared" si="18"/>
        <v>44784</v>
      </c>
      <c r="B263" s="4">
        <f t="shared" si="19"/>
        <v>14</v>
      </c>
      <c r="C263" s="4">
        <f t="shared" si="15"/>
        <v>2022</v>
      </c>
      <c r="D263" s="4">
        <f t="shared" si="16"/>
        <v>8</v>
      </c>
      <c r="E263" s="44">
        <v>254</v>
      </c>
      <c r="F263" s="53">
        <f>Proforma!$C$4*SUM('Punto de Medida'!B263:D263)/SUM('Punto de Medida'!$B$8:$D$8)</f>
        <v>505.27565689872762</v>
      </c>
      <c r="G263" s="53">
        <f>CMG!E256</f>
        <v>305.17525999999998</v>
      </c>
      <c r="H263" s="20">
        <f t="shared" si="17"/>
        <v>154197.62996573999</v>
      </c>
    </row>
    <row r="264" spans="1:8" x14ac:dyDescent="0.2">
      <c r="A264" s="43">
        <f t="shared" si="18"/>
        <v>44784</v>
      </c>
      <c r="B264" s="4">
        <f t="shared" si="19"/>
        <v>15</v>
      </c>
      <c r="C264" s="4">
        <f t="shared" si="15"/>
        <v>2022</v>
      </c>
      <c r="D264" s="4">
        <f t="shared" si="16"/>
        <v>8</v>
      </c>
      <c r="E264" s="44">
        <v>255</v>
      </c>
      <c r="F264" s="53">
        <f>Proforma!$C$4*SUM('Punto de Medida'!B264:D264)/SUM('Punto de Medida'!$B$8:$D$8)</f>
        <v>542.52750145473692</v>
      </c>
      <c r="G264" s="53">
        <f>CMG!E257</f>
        <v>305.17525999999998</v>
      </c>
      <c r="H264" s="20">
        <f t="shared" si="17"/>
        <v>165565.9713135997</v>
      </c>
    </row>
    <row r="265" spans="1:8" x14ac:dyDescent="0.2">
      <c r="A265" s="43">
        <f t="shared" si="18"/>
        <v>44784</v>
      </c>
      <c r="B265" s="4">
        <f t="shared" si="19"/>
        <v>16</v>
      </c>
      <c r="C265" s="4">
        <f t="shared" si="15"/>
        <v>2022</v>
      </c>
      <c r="D265" s="4">
        <f t="shared" si="16"/>
        <v>8</v>
      </c>
      <c r="E265" s="44">
        <v>256</v>
      </c>
      <c r="F265" s="53">
        <f>Proforma!$C$4*SUM('Punto de Medida'!B265:D265)/SUM('Punto de Medida'!$B$8:$D$8)</f>
        <v>686.40324803075225</v>
      </c>
      <c r="G265" s="53">
        <f>CMG!E258</f>
        <v>305.17525999999998</v>
      </c>
      <c r="H265" s="20">
        <f t="shared" si="17"/>
        <v>209473.28968262929</v>
      </c>
    </row>
    <row r="266" spans="1:8" x14ac:dyDescent="0.2">
      <c r="A266" s="43">
        <f t="shared" si="18"/>
        <v>44784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8</v>
      </c>
      <c r="E266" s="44">
        <v>257</v>
      </c>
      <c r="F266" s="53">
        <f>Proforma!$C$4*SUM('Punto de Medida'!B266:D266)/SUM('Punto de Medida'!$B$8:$D$8)</f>
        <v>851.09061184596669</v>
      </c>
      <c r="G266" s="53">
        <f>CMG!E259</f>
        <v>305.17525999999998</v>
      </c>
      <c r="H266" s="20">
        <f t="shared" si="17"/>
        <v>259731.79875365194</v>
      </c>
    </row>
    <row r="267" spans="1:8" x14ac:dyDescent="0.2">
      <c r="A267" s="43">
        <f t="shared" si="18"/>
        <v>44784</v>
      </c>
      <c r="B267" s="4">
        <f t="shared" si="19"/>
        <v>18</v>
      </c>
      <c r="C267" s="4">
        <f t="shared" si="20"/>
        <v>2022</v>
      </c>
      <c r="D267" s="4">
        <f t="shared" si="21"/>
        <v>8</v>
      </c>
      <c r="E267" s="44">
        <v>258</v>
      </c>
      <c r="F267" s="53">
        <f>Proforma!$C$4*SUM('Punto de Medida'!B267:D267)/SUM('Punto de Medida'!$B$8:$D$8)</f>
        <v>938.04325921522297</v>
      </c>
      <c r="G267" s="53">
        <f>CMG!E260</f>
        <v>210.47624999999999</v>
      </c>
      <c r="H267" s="20">
        <f t="shared" ref="H267:H330" si="22">F267*G267</f>
        <v>197435.82753739806</v>
      </c>
    </row>
    <row r="268" spans="1:8" x14ac:dyDescent="0.2">
      <c r="A268" s="43">
        <f t="shared" ref="A268:A331" si="23">IF(B267=24,A267+1,A267)</f>
        <v>44784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8</v>
      </c>
      <c r="E268" s="44">
        <v>259</v>
      </c>
      <c r="F268" s="53">
        <f>Proforma!$C$4*SUM('Punto de Medida'!B268:D268)/SUM('Punto de Medida'!$B$8:$D$8)</f>
        <v>1175.0486171812615</v>
      </c>
      <c r="G268" s="53">
        <f>CMG!E261</f>
        <v>94.97824</v>
      </c>
      <c r="H268" s="20">
        <f t="shared" si="22"/>
        <v>111604.04957430997</v>
      </c>
    </row>
    <row r="269" spans="1:8" x14ac:dyDescent="0.2">
      <c r="A269" s="43">
        <f t="shared" si="23"/>
        <v>44784</v>
      </c>
      <c r="B269" s="4">
        <f t="shared" si="24"/>
        <v>20</v>
      </c>
      <c r="C269" s="4">
        <f t="shared" si="20"/>
        <v>2022</v>
      </c>
      <c r="D269" s="4">
        <f t="shared" si="21"/>
        <v>8</v>
      </c>
      <c r="E269" s="44">
        <v>260</v>
      </c>
      <c r="F269" s="53">
        <f>Proforma!$C$4*SUM('Punto de Medida'!B269:D269)/SUM('Punto de Medida'!$B$8:$D$8)</f>
        <v>1246.6063696064527</v>
      </c>
      <c r="G269" s="53">
        <f>CMG!E262</f>
        <v>94.97824</v>
      </c>
      <c r="H269" s="20">
        <f t="shared" si="22"/>
        <v>118400.47895801037</v>
      </c>
    </row>
    <row r="270" spans="1:8" x14ac:dyDescent="0.2">
      <c r="A270" s="43">
        <f t="shared" si="23"/>
        <v>44784</v>
      </c>
      <c r="B270" s="4">
        <f t="shared" si="24"/>
        <v>21</v>
      </c>
      <c r="C270" s="4">
        <f t="shared" si="20"/>
        <v>2022</v>
      </c>
      <c r="D270" s="4">
        <f t="shared" si="21"/>
        <v>8</v>
      </c>
      <c r="E270" s="44">
        <v>261</v>
      </c>
      <c r="F270" s="53">
        <f>Proforma!$C$4*SUM('Punto de Medida'!B270:D270)/SUM('Punto de Medida'!$B$8:$D$8)</f>
        <v>1186.1671524186418</v>
      </c>
      <c r="G270" s="53">
        <f>CMG!E263</f>
        <v>94.97824</v>
      </c>
      <c r="H270" s="20">
        <f t="shared" si="22"/>
        <v>112660.06848253433</v>
      </c>
    </row>
    <row r="271" spans="1:8" x14ac:dyDescent="0.2">
      <c r="A271" s="43">
        <f t="shared" si="23"/>
        <v>44784</v>
      </c>
      <c r="B271" s="4">
        <f t="shared" si="24"/>
        <v>22</v>
      </c>
      <c r="C271" s="4">
        <f t="shared" si="20"/>
        <v>2022</v>
      </c>
      <c r="D271" s="4">
        <f t="shared" si="21"/>
        <v>8</v>
      </c>
      <c r="E271" s="44">
        <v>262</v>
      </c>
      <c r="F271" s="53">
        <f>Proforma!$C$4*SUM('Punto de Medida'!B271:D271)/SUM('Punto de Medida'!$B$8:$D$8)</f>
        <v>1120.3112129356969</v>
      </c>
      <c r="G271" s="53">
        <f>CMG!E264</f>
        <v>94.97824</v>
      </c>
      <c r="H271" s="20">
        <f t="shared" si="22"/>
        <v>106405.18725689773</v>
      </c>
    </row>
    <row r="272" spans="1:8" x14ac:dyDescent="0.2">
      <c r="A272" s="43">
        <f t="shared" si="23"/>
        <v>44784</v>
      </c>
      <c r="B272" s="4">
        <f t="shared" si="24"/>
        <v>23</v>
      </c>
      <c r="C272" s="4">
        <f t="shared" si="20"/>
        <v>2022</v>
      </c>
      <c r="D272" s="4">
        <f t="shared" si="21"/>
        <v>8</v>
      </c>
      <c r="E272" s="44">
        <v>263</v>
      </c>
      <c r="F272" s="53">
        <f>Proforma!$C$4*SUM('Punto de Medida'!B272:D272)/SUM('Punto de Medida'!$B$8:$D$8)</f>
        <v>993.35084475501219</v>
      </c>
      <c r="G272" s="53">
        <f>CMG!E265</f>
        <v>163.53661</v>
      </c>
      <c r="H272" s="20">
        <f t="shared" si="22"/>
        <v>162449.22969187098</v>
      </c>
    </row>
    <row r="273" spans="1:8" x14ac:dyDescent="0.2">
      <c r="A273" s="43">
        <f t="shared" si="23"/>
        <v>44784</v>
      </c>
      <c r="B273" s="4">
        <f t="shared" si="24"/>
        <v>24</v>
      </c>
      <c r="C273" s="4">
        <f t="shared" si="20"/>
        <v>2022</v>
      </c>
      <c r="D273" s="4">
        <f t="shared" si="21"/>
        <v>8</v>
      </c>
      <c r="E273" s="44">
        <v>264</v>
      </c>
      <c r="F273" s="53">
        <f>Proforma!$C$4*SUM('Punto de Medida'!B273:D273)/SUM('Punto de Medida'!$B$8:$D$8)</f>
        <v>1155.7574833933281</v>
      </c>
      <c r="G273" s="53">
        <f>CMG!E266</f>
        <v>210.15197000000001</v>
      </c>
      <c r="H273" s="20">
        <f t="shared" si="22"/>
        <v>242884.71197735021</v>
      </c>
    </row>
    <row r="274" spans="1:8" x14ac:dyDescent="0.2">
      <c r="A274" s="43">
        <f t="shared" si="23"/>
        <v>44785</v>
      </c>
      <c r="B274" s="4">
        <f t="shared" si="24"/>
        <v>1</v>
      </c>
      <c r="C274" s="4">
        <f t="shared" si="20"/>
        <v>2022</v>
      </c>
      <c r="D274" s="4">
        <f t="shared" si="21"/>
        <v>8</v>
      </c>
      <c r="E274" s="44">
        <v>265</v>
      </c>
      <c r="F274" s="53">
        <f>Proforma!$C$4*SUM('Punto de Medida'!B274:D274)/SUM('Punto de Medida'!$B$8:$D$8)</f>
        <v>1309.04122132405</v>
      </c>
      <c r="G274" s="53">
        <f>CMG!E267</f>
        <v>93.562780000000004</v>
      </c>
      <c r="H274" s="20">
        <f t="shared" si="22"/>
        <v>122477.5358016734</v>
      </c>
    </row>
    <row r="275" spans="1:8" x14ac:dyDescent="0.2">
      <c r="A275" s="43">
        <f t="shared" si="23"/>
        <v>44785</v>
      </c>
      <c r="B275" s="4">
        <f t="shared" si="24"/>
        <v>2</v>
      </c>
      <c r="C275" s="4">
        <f t="shared" si="20"/>
        <v>2022</v>
      </c>
      <c r="D275" s="4">
        <f t="shared" si="21"/>
        <v>8</v>
      </c>
      <c r="E275" s="44">
        <v>266</v>
      </c>
      <c r="F275" s="53">
        <f>Proforma!$C$4*SUM('Punto de Medida'!B275:D275)/SUM('Punto de Medida'!$B$8:$D$8)</f>
        <v>1419.5613621879243</v>
      </c>
      <c r="G275" s="53">
        <f>CMG!E268</f>
        <v>93.562780000000004</v>
      </c>
      <c r="H275" s="20">
        <f t="shared" si="22"/>
        <v>132818.1074268891</v>
      </c>
    </row>
    <row r="276" spans="1:8" x14ac:dyDescent="0.2">
      <c r="A276" s="43">
        <f t="shared" si="23"/>
        <v>44785</v>
      </c>
      <c r="B276" s="4">
        <f t="shared" si="24"/>
        <v>3</v>
      </c>
      <c r="C276" s="4">
        <f t="shared" si="20"/>
        <v>2022</v>
      </c>
      <c r="D276" s="4">
        <f t="shared" si="21"/>
        <v>8</v>
      </c>
      <c r="E276" s="44">
        <v>267</v>
      </c>
      <c r="F276" s="53">
        <f>Proforma!$C$4*SUM('Punto de Medida'!B276:D276)/SUM('Punto de Medida'!$B$8:$D$8)</f>
        <v>1502.3326800662001</v>
      </c>
      <c r="G276" s="53">
        <f>CMG!E269</f>
        <v>93.562780000000004</v>
      </c>
      <c r="H276" s="20">
        <f t="shared" si="22"/>
        <v>140562.42203184427</v>
      </c>
    </row>
    <row r="277" spans="1:8" x14ac:dyDescent="0.2">
      <c r="A277" s="43">
        <f t="shared" si="23"/>
        <v>44785</v>
      </c>
      <c r="B277" s="4">
        <f t="shared" si="24"/>
        <v>4</v>
      </c>
      <c r="C277" s="4">
        <f t="shared" si="20"/>
        <v>2022</v>
      </c>
      <c r="D277" s="4">
        <f t="shared" si="21"/>
        <v>8</v>
      </c>
      <c r="E277" s="44">
        <v>268</v>
      </c>
      <c r="F277" s="53">
        <f>Proforma!$C$4*SUM('Punto de Medida'!B277:D277)/SUM('Punto de Medida'!$B$8:$D$8)</f>
        <v>1489.0284498676253</v>
      </c>
      <c r="G277" s="53">
        <f>CMG!E270</f>
        <v>93.562780000000004</v>
      </c>
      <c r="H277" s="20">
        <f t="shared" si="22"/>
        <v>139317.64126870566</v>
      </c>
    </row>
    <row r="278" spans="1:8" x14ac:dyDescent="0.2">
      <c r="A278" s="43">
        <f t="shared" si="23"/>
        <v>44785</v>
      </c>
      <c r="B278" s="4">
        <f t="shared" si="24"/>
        <v>5</v>
      </c>
      <c r="C278" s="4">
        <f t="shared" si="20"/>
        <v>2022</v>
      </c>
      <c r="D278" s="4">
        <f t="shared" si="21"/>
        <v>8</v>
      </c>
      <c r="E278" s="44">
        <v>269</v>
      </c>
      <c r="F278" s="53">
        <f>Proforma!$C$4*SUM('Punto de Medida'!B278:D278)/SUM('Punto de Medida'!$B$8:$D$8)</f>
        <v>1249.9324271560963</v>
      </c>
      <c r="G278" s="53">
        <f>CMG!E271</f>
        <v>93.562780000000004</v>
      </c>
      <c r="H278" s="20">
        <f t="shared" si="22"/>
        <v>116947.15269687187</v>
      </c>
    </row>
    <row r="279" spans="1:8" x14ac:dyDescent="0.2">
      <c r="A279" s="43">
        <f t="shared" si="23"/>
        <v>44785</v>
      </c>
      <c r="B279" s="4">
        <f t="shared" si="24"/>
        <v>6</v>
      </c>
      <c r="C279" s="4">
        <f t="shared" si="20"/>
        <v>2022</v>
      </c>
      <c r="D279" s="4">
        <f t="shared" si="21"/>
        <v>8</v>
      </c>
      <c r="E279" s="44">
        <v>270</v>
      </c>
      <c r="F279" s="53">
        <f>Proforma!$C$4*SUM('Punto de Medida'!B279:D279)/SUM('Punto de Medida'!$B$8:$D$8)</f>
        <v>653.90291425994826</v>
      </c>
      <c r="G279" s="53">
        <f>CMG!E272</f>
        <v>93.562780000000004</v>
      </c>
      <c r="H279" s="20">
        <f t="shared" si="22"/>
        <v>61180.974508262407</v>
      </c>
    </row>
    <row r="280" spans="1:8" x14ac:dyDescent="0.2">
      <c r="A280" s="43">
        <f t="shared" si="23"/>
        <v>44785</v>
      </c>
      <c r="B280" s="4">
        <f t="shared" si="24"/>
        <v>7</v>
      </c>
      <c r="C280" s="4">
        <f t="shared" si="20"/>
        <v>2022</v>
      </c>
      <c r="D280" s="4">
        <f t="shared" si="21"/>
        <v>8</v>
      </c>
      <c r="E280" s="44">
        <v>271</v>
      </c>
      <c r="F280" s="53">
        <f>Proforma!$C$4*SUM('Punto de Medida'!B280:D280)/SUM('Punto de Medida'!$B$8:$D$8)</f>
        <v>513.06813458646423</v>
      </c>
      <c r="G280" s="53">
        <f>CMG!E273</f>
        <v>93.562780000000004</v>
      </c>
      <c r="H280" s="20">
        <f t="shared" si="22"/>
        <v>48004.081001323742</v>
      </c>
    </row>
    <row r="281" spans="1:8" x14ac:dyDescent="0.2">
      <c r="A281" s="43">
        <f t="shared" si="23"/>
        <v>44785</v>
      </c>
      <c r="B281" s="4">
        <f t="shared" si="24"/>
        <v>8</v>
      </c>
      <c r="C281" s="4">
        <f t="shared" si="20"/>
        <v>2022</v>
      </c>
      <c r="D281" s="4">
        <f t="shared" si="21"/>
        <v>8</v>
      </c>
      <c r="E281" s="44">
        <v>272</v>
      </c>
      <c r="F281" s="53">
        <f>Proforma!$C$4*SUM('Punto de Medida'!B281:D281)/SUM('Punto de Medida'!$B$8:$D$8)</f>
        <v>330.9902412973986</v>
      </c>
      <c r="G281" s="53">
        <f>CMG!E274</f>
        <v>247.91468</v>
      </c>
      <c r="H281" s="20">
        <f t="shared" si="22"/>
        <v>82057.339754367364</v>
      </c>
    </row>
    <row r="282" spans="1:8" x14ac:dyDescent="0.2">
      <c r="A282" s="43">
        <f t="shared" si="23"/>
        <v>44785</v>
      </c>
      <c r="B282" s="4">
        <f t="shared" si="24"/>
        <v>9</v>
      </c>
      <c r="C282" s="4">
        <f t="shared" si="20"/>
        <v>2022</v>
      </c>
      <c r="D282" s="4">
        <f t="shared" si="21"/>
        <v>8</v>
      </c>
      <c r="E282" s="44">
        <v>273</v>
      </c>
      <c r="F282" s="53">
        <f>Proforma!$C$4*SUM('Punto de Medida'!B282:D282)/SUM('Punto de Medida'!$B$8:$D$8)</f>
        <v>388.38849158267817</v>
      </c>
      <c r="G282" s="53">
        <f>CMG!E275</f>
        <v>305.85777999999999</v>
      </c>
      <c r="H282" s="20">
        <f t="shared" si="22"/>
        <v>118791.64181302662</v>
      </c>
    </row>
    <row r="283" spans="1:8" x14ac:dyDescent="0.2">
      <c r="A283" s="43">
        <f t="shared" si="23"/>
        <v>44785</v>
      </c>
      <c r="B283" s="4">
        <f t="shared" si="24"/>
        <v>10</v>
      </c>
      <c r="C283" s="4">
        <f t="shared" si="20"/>
        <v>2022</v>
      </c>
      <c r="D283" s="4">
        <f t="shared" si="21"/>
        <v>8</v>
      </c>
      <c r="E283" s="44">
        <v>274</v>
      </c>
      <c r="F283" s="53">
        <f>Proforma!$C$4*SUM('Punto de Medida'!B283:D283)/SUM('Punto de Medida'!$B$8:$D$8)</f>
        <v>444.64637927950849</v>
      </c>
      <c r="G283" s="53">
        <f>CMG!E276</f>
        <v>305.85777999999999</v>
      </c>
      <c r="H283" s="20">
        <f t="shared" si="22"/>
        <v>135998.55445146846</v>
      </c>
    </row>
    <row r="284" spans="1:8" x14ac:dyDescent="0.2">
      <c r="A284" s="43">
        <f t="shared" si="23"/>
        <v>44785</v>
      </c>
      <c r="B284" s="4">
        <f t="shared" si="24"/>
        <v>11</v>
      </c>
      <c r="C284" s="4">
        <f t="shared" si="20"/>
        <v>2022</v>
      </c>
      <c r="D284" s="4">
        <f t="shared" si="21"/>
        <v>8</v>
      </c>
      <c r="E284" s="44">
        <v>275</v>
      </c>
      <c r="F284" s="53">
        <f>Proforma!$C$4*SUM('Punto de Medida'!B284:D284)/SUM('Punto de Medida'!$B$8:$D$8)</f>
        <v>373.75383836424595</v>
      </c>
      <c r="G284" s="53">
        <f>CMG!E277</f>
        <v>305.85777999999999</v>
      </c>
      <c r="H284" s="20">
        <f t="shared" si="22"/>
        <v>114315.51926856709</v>
      </c>
    </row>
    <row r="285" spans="1:8" x14ac:dyDescent="0.2">
      <c r="A285" s="43">
        <f t="shared" si="23"/>
        <v>44785</v>
      </c>
      <c r="B285" s="4">
        <f t="shared" si="24"/>
        <v>12</v>
      </c>
      <c r="C285" s="4">
        <f t="shared" si="20"/>
        <v>2022</v>
      </c>
      <c r="D285" s="4">
        <f t="shared" si="21"/>
        <v>8</v>
      </c>
      <c r="E285" s="44">
        <v>276</v>
      </c>
      <c r="F285" s="53">
        <f>Proforma!$C$4*SUM('Punto de Medida'!B285:D285)/SUM('Punto de Medida'!$B$8:$D$8)</f>
        <v>542.24241080762454</v>
      </c>
      <c r="G285" s="53">
        <f>CMG!E278</f>
        <v>309.05955</v>
      </c>
      <c r="H285" s="20">
        <f t="shared" si="22"/>
        <v>167585.19547511957</v>
      </c>
    </row>
    <row r="286" spans="1:8" x14ac:dyDescent="0.2">
      <c r="A286" s="43">
        <f t="shared" si="23"/>
        <v>44785</v>
      </c>
      <c r="B286" s="4">
        <f t="shared" si="24"/>
        <v>13</v>
      </c>
      <c r="C286" s="4">
        <f t="shared" si="20"/>
        <v>2022</v>
      </c>
      <c r="D286" s="4">
        <f t="shared" si="21"/>
        <v>8</v>
      </c>
      <c r="E286" s="44">
        <v>277</v>
      </c>
      <c r="F286" s="53">
        <f>Proforma!$C$4*SUM('Punto de Medida'!B286:D286)/SUM('Punto de Medida'!$B$8:$D$8)</f>
        <v>592.89351577791274</v>
      </c>
      <c r="G286" s="53">
        <f>CMG!E279</f>
        <v>318.67374999999998</v>
      </c>
      <c r="H286" s="20">
        <f t="shared" si="22"/>
        <v>188939.60002363162</v>
      </c>
    </row>
    <row r="287" spans="1:8" x14ac:dyDescent="0.2">
      <c r="A287" s="43">
        <f t="shared" si="23"/>
        <v>44785</v>
      </c>
      <c r="B287" s="4">
        <f t="shared" si="24"/>
        <v>14</v>
      </c>
      <c r="C287" s="4">
        <f t="shared" si="20"/>
        <v>2022</v>
      </c>
      <c r="D287" s="4">
        <f t="shared" si="21"/>
        <v>8</v>
      </c>
      <c r="E287" s="44">
        <v>278</v>
      </c>
      <c r="F287" s="53">
        <f>Proforma!$C$4*SUM('Punto de Medida'!B287:D287)/SUM('Punto de Medida'!$B$8:$D$8)</f>
        <v>1177.7094632209764</v>
      </c>
      <c r="G287" s="53">
        <f>CMG!E280</f>
        <v>318.67374999999998</v>
      </c>
      <c r="H287" s="20">
        <f t="shared" si="22"/>
        <v>375305.09105511563</v>
      </c>
    </row>
    <row r="288" spans="1:8" x14ac:dyDescent="0.2">
      <c r="A288" s="43">
        <f t="shared" si="23"/>
        <v>44785</v>
      </c>
      <c r="B288" s="4">
        <f t="shared" si="24"/>
        <v>15</v>
      </c>
      <c r="C288" s="4">
        <f t="shared" si="20"/>
        <v>2022</v>
      </c>
      <c r="D288" s="4">
        <f t="shared" si="21"/>
        <v>8</v>
      </c>
      <c r="E288" s="44">
        <v>279</v>
      </c>
      <c r="F288" s="53">
        <f>Proforma!$C$4*SUM('Punto de Medida'!B288:D288)/SUM('Punto de Medida'!$B$8:$D$8)</f>
        <v>1659.6076870564941</v>
      </c>
      <c r="G288" s="53">
        <f>CMG!E281</f>
        <v>318.67374999999998</v>
      </c>
      <c r="H288" s="20">
        <f t="shared" si="22"/>
        <v>528873.40516311943</v>
      </c>
    </row>
    <row r="289" spans="1:8" x14ac:dyDescent="0.2">
      <c r="A289" s="43">
        <f t="shared" si="23"/>
        <v>44785</v>
      </c>
      <c r="B289" s="4">
        <f t="shared" si="24"/>
        <v>16</v>
      </c>
      <c r="C289" s="4">
        <f t="shared" si="20"/>
        <v>2022</v>
      </c>
      <c r="D289" s="4">
        <f t="shared" si="21"/>
        <v>8</v>
      </c>
      <c r="E289" s="44">
        <v>280</v>
      </c>
      <c r="F289" s="53">
        <f>Proforma!$C$4*SUM('Punto de Medida'!B289:D289)/SUM('Punto de Medida'!$B$8:$D$8)</f>
        <v>1626.5371719914656</v>
      </c>
      <c r="G289" s="53">
        <f>CMG!E282</f>
        <v>310.76715999999999</v>
      </c>
      <c r="H289" s="20">
        <f t="shared" si="22"/>
        <v>505474.33757421927</v>
      </c>
    </row>
    <row r="290" spans="1:8" x14ac:dyDescent="0.2">
      <c r="A290" s="43">
        <f t="shared" si="23"/>
        <v>44785</v>
      </c>
      <c r="B290" s="4">
        <f t="shared" si="24"/>
        <v>17</v>
      </c>
      <c r="C290" s="4">
        <f t="shared" si="20"/>
        <v>2022</v>
      </c>
      <c r="D290" s="4">
        <f t="shared" si="21"/>
        <v>8</v>
      </c>
      <c r="E290" s="44">
        <v>281</v>
      </c>
      <c r="F290" s="53">
        <f>Proforma!$C$4*SUM('Punto de Medida'!B290:D290)/SUM('Punto de Medida'!$B$8:$D$8)</f>
        <v>1905.5458852987185</v>
      </c>
      <c r="G290" s="53">
        <f>CMG!E283</f>
        <v>305.85777999999999</v>
      </c>
      <c r="H290" s="20">
        <f t="shared" si="22"/>
        <v>582826.03416560066</v>
      </c>
    </row>
    <row r="291" spans="1:8" x14ac:dyDescent="0.2">
      <c r="A291" s="43">
        <f t="shared" si="23"/>
        <v>44785</v>
      </c>
      <c r="B291" s="4">
        <f t="shared" si="24"/>
        <v>18</v>
      </c>
      <c r="C291" s="4">
        <f t="shared" si="20"/>
        <v>2022</v>
      </c>
      <c r="D291" s="4">
        <f t="shared" si="21"/>
        <v>8</v>
      </c>
      <c r="E291" s="44">
        <v>282</v>
      </c>
      <c r="F291" s="53">
        <f>Proforma!$C$4*SUM('Punto de Medida'!B291:D291)/SUM('Punto de Medida'!$B$8:$D$8)</f>
        <v>1783.6221185503516</v>
      </c>
      <c r="G291" s="53">
        <f>CMG!E284</f>
        <v>252.77069</v>
      </c>
      <c r="H291" s="20">
        <f t="shared" si="22"/>
        <v>450847.39360523416</v>
      </c>
    </row>
    <row r="292" spans="1:8" x14ac:dyDescent="0.2">
      <c r="A292" s="43">
        <f t="shared" si="23"/>
        <v>44785</v>
      </c>
      <c r="B292" s="4">
        <f t="shared" si="24"/>
        <v>19</v>
      </c>
      <c r="C292" s="4">
        <f t="shared" si="20"/>
        <v>2022</v>
      </c>
      <c r="D292" s="4">
        <f t="shared" si="21"/>
        <v>8</v>
      </c>
      <c r="E292" s="44">
        <v>283</v>
      </c>
      <c r="F292" s="53">
        <f>Proforma!$C$4*SUM('Punto de Medida'!B292:D292)/SUM('Punto de Medida'!$B$8:$D$8)</f>
        <v>1789.3239314925979</v>
      </c>
      <c r="G292" s="53">
        <f>CMG!E285</f>
        <v>93.705079999999995</v>
      </c>
      <c r="H292" s="20">
        <f t="shared" si="22"/>
        <v>167668.74214642841</v>
      </c>
    </row>
    <row r="293" spans="1:8" x14ac:dyDescent="0.2">
      <c r="A293" s="43">
        <f t="shared" si="23"/>
        <v>44785</v>
      </c>
      <c r="B293" s="4">
        <f t="shared" si="24"/>
        <v>20</v>
      </c>
      <c r="C293" s="4">
        <f t="shared" si="20"/>
        <v>2022</v>
      </c>
      <c r="D293" s="4">
        <f t="shared" si="21"/>
        <v>8</v>
      </c>
      <c r="E293" s="44">
        <v>284</v>
      </c>
      <c r="F293" s="53">
        <f>Proforma!$C$4*SUM('Punto de Medida'!B293:D293)/SUM('Punto de Medida'!$B$8:$D$8)</f>
        <v>1418.1359089523628</v>
      </c>
      <c r="G293" s="53">
        <f>CMG!E286</f>
        <v>93.705079999999995</v>
      </c>
      <c r="H293" s="20">
        <f t="shared" si="22"/>
        <v>132886.53879925387</v>
      </c>
    </row>
    <row r="294" spans="1:8" x14ac:dyDescent="0.2">
      <c r="A294" s="43">
        <f t="shared" si="23"/>
        <v>44785</v>
      </c>
      <c r="B294" s="4">
        <f t="shared" si="24"/>
        <v>21</v>
      </c>
      <c r="C294" s="4">
        <f t="shared" si="20"/>
        <v>2022</v>
      </c>
      <c r="D294" s="4">
        <f t="shared" si="21"/>
        <v>8</v>
      </c>
      <c r="E294" s="44">
        <v>285</v>
      </c>
      <c r="F294" s="53">
        <f>Proforma!$C$4*SUM('Punto de Medida'!B294:D294)/SUM('Punto de Medida'!$B$8:$D$8)</f>
        <v>1720.9972064013461</v>
      </c>
      <c r="G294" s="53">
        <f>CMG!E287</f>
        <v>93.705079999999995</v>
      </c>
      <c r="H294" s="20">
        <f t="shared" si="22"/>
        <v>161266.18090561463</v>
      </c>
    </row>
    <row r="295" spans="1:8" x14ac:dyDescent="0.2">
      <c r="A295" s="43">
        <f t="shared" si="23"/>
        <v>44785</v>
      </c>
      <c r="B295" s="4">
        <f t="shared" si="24"/>
        <v>22</v>
      </c>
      <c r="C295" s="4">
        <f t="shared" si="20"/>
        <v>2022</v>
      </c>
      <c r="D295" s="4">
        <f t="shared" si="21"/>
        <v>8</v>
      </c>
      <c r="E295" s="44">
        <v>286</v>
      </c>
      <c r="F295" s="53">
        <f>Proforma!$C$4*SUM('Punto de Medida'!B295:D295)/SUM('Punto de Medida'!$B$8:$D$8)</f>
        <v>1842.4458220711927</v>
      </c>
      <c r="G295" s="53">
        <f>CMG!E288</f>
        <v>93.705079999999995</v>
      </c>
      <c r="H295" s="20">
        <f t="shared" si="22"/>
        <v>172646.53315284685</v>
      </c>
    </row>
    <row r="296" spans="1:8" x14ac:dyDescent="0.2">
      <c r="A296" s="43">
        <f t="shared" si="23"/>
        <v>44785</v>
      </c>
      <c r="B296" s="4">
        <f t="shared" si="24"/>
        <v>23</v>
      </c>
      <c r="C296" s="4">
        <f t="shared" si="20"/>
        <v>2022</v>
      </c>
      <c r="D296" s="4">
        <f t="shared" si="21"/>
        <v>8</v>
      </c>
      <c r="E296" s="44">
        <v>287</v>
      </c>
      <c r="F296" s="53">
        <f>Proforma!$C$4*SUM('Punto de Medida'!B296:D296)/SUM('Punto de Medida'!$B$8:$D$8)</f>
        <v>2332.7067048886715</v>
      </c>
      <c r="G296" s="53">
        <f>CMG!E289</f>
        <v>93.705079999999995</v>
      </c>
      <c r="H296" s="20">
        <f t="shared" si="22"/>
        <v>218586.46839812933</v>
      </c>
    </row>
    <row r="297" spans="1:8" x14ac:dyDescent="0.2">
      <c r="A297" s="43">
        <f t="shared" si="23"/>
        <v>44785</v>
      </c>
      <c r="B297" s="4">
        <f t="shared" si="24"/>
        <v>24</v>
      </c>
      <c r="C297" s="4">
        <f t="shared" si="20"/>
        <v>2022</v>
      </c>
      <c r="D297" s="4">
        <f t="shared" si="21"/>
        <v>8</v>
      </c>
      <c r="E297" s="44">
        <v>288</v>
      </c>
      <c r="F297" s="53">
        <f>Proforma!$C$4*SUM('Punto de Medida'!B297:D297)/SUM('Punto de Medida'!$B$8:$D$8)</f>
        <v>2238.7218215573116</v>
      </c>
      <c r="G297" s="53">
        <f>CMG!E290</f>
        <v>93.705079999999995</v>
      </c>
      <c r="H297" s="20">
        <f t="shared" si="22"/>
        <v>209779.6073867736</v>
      </c>
    </row>
    <row r="298" spans="1:8" x14ac:dyDescent="0.2">
      <c r="A298" s="43">
        <f t="shared" si="23"/>
        <v>44786</v>
      </c>
      <c r="B298" s="4">
        <f t="shared" si="24"/>
        <v>1</v>
      </c>
      <c r="C298" s="4">
        <f t="shared" si="20"/>
        <v>2022</v>
      </c>
      <c r="D298" s="4">
        <f t="shared" si="21"/>
        <v>8</v>
      </c>
      <c r="E298" s="44">
        <v>289</v>
      </c>
      <c r="F298" s="53">
        <f>Proforma!$C$4*SUM('Punto de Medida'!B298:D298)/SUM('Punto de Medida'!$B$8:$D$8)</f>
        <v>2042.0092750498138</v>
      </c>
      <c r="G298" s="53">
        <f>CMG!E291</f>
        <v>97.797460000000001</v>
      </c>
      <c r="H298" s="20">
        <f t="shared" si="22"/>
        <v>199703.32039631315</v>
      </c>
    </row>
    <row r="299" spans="1:8" x14ac:dyDescent="0.2">
      <c r="A299" s="43">
        <f t="shared" si="23"/>
        <v>44786</v>
      </c>
      <c r="B299" s="4">
        <f t="shared" si="24"/>
        <v>2</v>
      </c>
      <c r="C299" s="4">
        <f t="shared" si="20"/>
        <v>2022</v>
      </c>
      <c r="D299" s="4">
        <f t="shared" si="21"/>
        <v>8</v>
      </c>
      <c r="E299" s="44">
        <v>290</v>
      </c>
      <c r="F299" s="53">
        <f>Proforma!$C$4*SUM('Punto de Medida'!B299:D299)/SUM('Punto de Medida'!$B$8:$D$8)</f>
        <v>1539.6795548379134</v>
      </c>
      <c r="G299" s="53">
        <f>CMG!E292</f>
        <v>97.797460000000001</v>
      </c>
      <c r="H299" s="20">
        <f t="shared" si="22"/>
        <v>150576.74967707865</v>
      </c>
    </row>
    <row r="300" spans="1:8" x14ac:dyDescent="0.2">
      <c r="A300" s="43">
        <f t="shared" si="23"/>
        <v>44786</v>
      </c>
      <c r="B300" s="4">
        <f t="shared" si="24"/>
        <v>3</v>
      </c>
      <c r="C300" s="4">
        <f t="shared" si="20"/>
        <v>2022</v>
      </c>
      <c r="D300" s="4">
        <f t="shared" si="21"/>
        <v>8</v>
      </c>
      <c r="E300" s="44">
        <v>291</v>
      </c>
      <c r="F300" s="53">
        <f>Proforma!$C$4*SUM('Punto de Medida'!B300:D300)/SUM('Punto de Medida'!$B$8:$D$8)</f>
        <v>1231.7816559566122</v>
      </c>
      <c r="G300" s="53">
        <f>CMG!E293</f>
        <v>97.797460000000001</v>
      </c>
      <c r="H300" s="20">
        <f t="shared" si="22"/>
        <v>120465.11722715055</v>
      </c>
    </row>
    <row r="301" spans="1:8" x14ac:dyDescent="0.2">
      <c r="A301" s="43">
        <f t="shared" si="23"/>
        <v>44786</v>
      </c>
      <c r="B301" s="4">
        <f t="shared" si="24"/>
        <v>4</v>
      </c>
      <c r="C301" s="4">
        <f t="shared" si="20"/>
        <v>2022</v>
      </c>
      <c r="D301" s="4">
        <f t="shared" si="21"/>
        <v>8</v>
      </c>
      <c r="E301" s="44">
        <v>292</v>
      </c>
      <c r="F301" s="53">
        <f>Proforma!$C$4*SUM('Punto de Medida'!B301:D301)/SUM('Punto de Medida'!$B$8:$D$8)</f>
        <v>1411.2937334216672</v>
      </c>
      <c r="G301" s="53">
        <f>CMG!E294</f>
        <v>97.797460000000001</v>
      </c>
      <c r="H301" s="20">
        <f t="shared" si="22"/>
        <v>138020.94244255617</v>
      </c>
    </row>
    <row r="302" spans="1:8" x14ac:dyDescent="0.2">
      <c r="A302" s="43">
        <f t="shared" si="23"/>
        <v>44786</v>
      </c>
      <c r="B302" s="4">
        <f t="shared" si="24"/>
        <v>5</v>
      </c>
      <c r="C302" s="4">
        <f t="shared" si="20"/>
        <v>2022</v>
      </c>
      <c r="D302" s="4">
        <f t="shared" si="21"/>
        <v>8</v>
      </c>
      <c r="E302" s="44">
        <v>293</v>
      </c>
      <c r="F302" s="53">
        <f>Proforma!$C$4*SUM('Punto de Medida'!B302:D302)/SUM('Punto de Medida'!$B$8:$D$8)</f>
        <v>1909.537154358291</v>
      </c>
      <c r="G302" s="53">
        <f>CMG!E295</f>
        <v>97.797460000000001</v>
      </c>
      <c r="H302" s="20">
        <f t="shared" si="22"/>
        <v>186747.88347186879</v>
      </c>
    </row>
    <row r="303" spans="1:8" x14ac:dyDescent="0.2">
      <c r="A303" s="43">
        <f t="shared" si="23"/>
        <v>44786</v>
      </c>
      <c r="B303" s="4">
        <f t="shared" si="24"/>
        <v>6</v>
      </c>
      <c r="C303" s="4">
        <f t="shared" si="20"/>
        <v>2022</v>
      </c>
      <c r="D303" s="4">
        <f t="shared" si="21"/>
        <v>8</v>
      </c>
      <c r="E303" s="44">
        <v>294</v>
      </c>
      <c r="F303" s="53">
        <f>Proforma!$C$4*SUM('Punto de Medida'!B303:D303)/SUM('Punto de Medida'!$B$8:$D$8)</f>
        <v>2136.5643396753985</v>
      </c>
      <c r="G303" s="53">
        <f>CMG!E296</f>
        <v>97.797460000000001</v>
      </c>
      <c r="H303" s="20">
        <f t="shared" si="22"/>
        <v>208950.5655468312</v>
      </c>
    </row>
    <row r="304" spans="1:8" x14ac:dyDescent="0.2">
      <c r="A304" s="43">
        <f t="shared" si="23"/>
        <v>44786</v>
      </c>
      <c r="B304" s="4">
        <f t="shared" si="24"/>
        <v>7</v>
      </c>
      <c r="C304" s="4">
        <f t="shared" si="20"/>
        <v>2022</v>
      </c>
      <c r="D304" s="4">
        <f t="shared" si="21"/>
        <v>8</v>
      </c>
      <c r="E304" s="44">
        <v>295</v>
      </c>
      <c r="F304" s="53">
        <f>Proforma!$C$4*SUM('Punto de Medida'!B304:D304)/SUM('Punto de Medida'!$B$8:$D$8)</f>
        <v>1749.1261502497614</v>
      </c>
      <c r="G304" s="53">
        <f>CMG!E297</f>
        <v>97.797460000000001</v>
      </c>
      <c r="H304" s="20">
        <f t="shared" si="22"/>
        <v>171060.09471400504</v>
      </c>
    </row>
    <row r="305" spans="1:8" x14ac:dyDescent="0.2">
      <c r="A305" s="43">
        <f t="shared" si="23"/>
        <v>44786</v>
      </c>
      <c r="B305" s="4">
        <f t="shared" si="24"/>
        <v>8</v>
      </c>
      <c r="C305" s="4">
        <f t="shared" si="20"/>
        <v>2022</v>
      </c>
      <c r="D305" s="4">
        <f t="shared" si="21"/>
        <v>8</v>
      </c>
      <c r="E305" s="44">
        <v>296</v>
      </c>
      <c r="F305" s="53">
        <f>Proforma!$C$4*SUM('Punto de Medida'!B305:D305)/SUM('Punto de Medida'!$B$8:$D$8)</f>
        <v>1143.1184647046821</v>
      </c>
      <c r="G305" s="53">
        <f>CMG!E298</f>
        <v>97.797460000000001</v>
      </c>
      <c r="H305" s="20">
        <f t="shared" si="22"/>
        <v>111794.08232721756</v>
      </c>
    </row>
    <row r="306" spans="1:8" x14ac:dyDescent="0.2">
      <c r="A306" s="43">
        <f t="shared" si="23"/>
        <v>44786</v>
      </c>
      <c r="B306" s="4">
        <f t="shared" si="24"/>
        <v>9</v>
      </c>
      <c r="C306" s="4">
        <f t="shared" si="20"/>
        <v>2022</v>
      </c>
      <c r="D306" s="4">
        <f t="shared" si="21"/>
        <v>8</v>
      </c>
      <c r="E306" s="44">
        <v>297</v>
      </c>
      <c r="F306" s="53">
        <f>Proforma!$C$4*SUM('Punto de Medida'!B306:D306)/SUM('Punto de Medida'!$B$8:$D$8)</f>
        <v>1089.8065136946791</v>
      </c>
      <c r="G306" s="53">
        <f>CMG!E299</f>
        <v>98.115099999999998</v>
      </c>
      <c r="H306" s="20">
        <f t="shared" si="22"/>
        <v>106926.4750718048</v>
      </c>
    </row>
    <row r="307" spans="1:8" x14ac:dyDescent="0.2">
      <c r="A307" s="43">
        <f t="shared" si="23"/>
        <v>44786</v>
      </c>
      <c r="B307" s="4">
        <f t="shared" si="24"/>
        <v>10</v>
      </c>
      <c r="C307" s="4">
        <f t="shared" si="20"/>
        <v>2022</v>
      </c>
      <c r="D307" s="4">
        <f t="shared" si="21"/>
        <v>8</v>
      </c>
      <c r="E307" s="44">
        <v>298</v>
      </c>
      <c r="F307" s="53">
        <f>Proforma!$C$4*SUM('Punto de Medida'!B307:D307)/SUM('Punto de Medida'!$B$8:$D$8)</f>
        <v>949.25682466830744</v>
      </c>
      <c r="G307" s="53">
        <f>CMG!E300</f>
        <v>224.89708999999999</v>
      </c>
      <c r="H307" s="20">
        <f t="shared" si="22"/>
        <v>213485.09753054255</v>
      </c>
    </row>
    <row r="308" spans="1:8" x14ac:dyDescent="0.2">
      <c r="A308" s="43">
        <f t="shared" si="23"/>
        <v>44786</v>
      </c>
      <c r="B308" s="4">
        <f t="shared" si="24"/>
        <v>11</v>
      </c>
      <c r="C308" s="4">
        <f t="shared" si="20"/>
        <v>2022</v>
      </c>
      <c r="D308" s="4">
        <f t="shared" si="21"/>
        <v>8</v>
      </c>
      <c r="E308" s="44">
        <v>299</v>
      </c>
      <c r="F308" s="53">
        <f>Proforma!$C$4*SUM('Punto de Medida'!B308:D308)/SUM('Punto de Medida'!$B$8:$D$8)</f>
        <v>971.87401600588441</v>
      </c>
      <c r="G308" s="53">
        <f>CMG!E301</f>
        <v>295.40408000000002</v>
      </c>
      <c r="H308" s="20">
        <f t="shared" si="22"/>
        <v>287095.54957412358</v>
      </c>
    </row>
    <row r="309" spans="1:8" x14ac:dyDescent="0.2">
      <c r="A309" s="43">
        <f t="shared" si="23"/>
        <v>44786</v>
      </c>
      <c r="B309" s="4">
        <f t="shared" si="24"/>
        <v>12</v>
      </c>
      <c r="C309" s="4">
        <f t="shared" si="20"/>
        <v>2022</v>
      </c>
      <c r="D309" s="4">
        <f t="shared" si="21"/>
        <v>8</v>
      </c>
      <c r="E309" s="44">
        <v>300</v>
      </c>
      <c r="F309" s="53">
        <f>Proforma!$C$4*SUM('Punto de Medida'!B309:D309)/SUM('Punto de Medida'!$B$8:$D$8)</f>
        <v>983.84782318460168</v>
      </c>
      <c r="G309" s="53">
        <f>CMG!E302</f>
        <v>297.45109000000002</v>
      </c>
      <c r="H309" s="20">
        <f t="shared" si="22"/>
        <v>292646.60740038706</v>
      </c>
    </row>
    <row r="310" spans="1:8" x14ac:dyDescent="0.2">
      <c r="A310" s="43">
        <f t="shared" si="23"/>
        <v>44786</v>
      </c>
      <c r="B310" s="4">
        <f t="shared" si="24"/>
        <v>13</v>
      </c>
      <c r="C310" s="4">
        <f t="shared" si="20"/>
        <v>2022</v>
      </c>
      <c r="D310" s="4">
        <f t="shared" si="21"/>
        <v>8</v>
      </c>
      <c r="E310" s="44">
        <v>301</v>
      </c>
      <c r="F310" s="53">
        <f>Proforma!$C$4*SUM('Punto de Medida'!B310:D310)/SUM('Punto de Medida'!$B$8:$D$8)</f>
        <v>1138.6520445665892</v>
      </c>
      <c r="G310" s="53">
        <f>CMG!E303</f>
        <v>297.45109000000002</v>
      </c>
      <c r="H310" s="20">
        <f t="shared" si="22"/>
        <v>338693.29178706056</v>
      </c>
    </row>
    <row r="311" spans="1:8" x14ac:dyDescent="0.2">
      <c r="A311" s="43">
        <f t="shared" si="23"/>
        <v>44786</v>
      </c>
      <c r="B311" s="4">
        <f t="shared" si="24"/>
        <v>14</v>
      </c>
      <c r="C311" s="4">
        <f t="shared" si="20"/>
        <v>2022</v>
      </c>
      <c r="D311" s="4">
        <f t="shared" si="21"/>
        <v>8</v>
      </c>
      <c r="E311" s="44">
        <v>302</v>
      </c>
      <c r="F311" s="53">
        <f>Proforma!$C$4*SUM('Punto de Medida'!B311:D311)/SUM('Punto de Medida'!$B$8:$D$8)</f>
        <v>1144.9240388030601</v>
      </c>
      <c r="G311" s="53">
        <f>CMG!E304</f>
        <v>297.45109000000002</v>
      </c>
      <c r="H311" s="20">
        <f t="shared" si="22"/>
        <v>340558.90330917254</v>
      </c>
    </row>
    <row r="312" spans="1:8" x14ac:dyDescent="0.2">
      <c r="A312" s="43">
        <f t="shared" si="23"/>
        <v>44786</v>
      </c>
      <c r="B312" s="4">
        <f t="shared" si="24"/>
        <v>15</v>
      </c>
      <c r="C312" s="4">
        <f t="shared" si="20"/>
        <v>2022</v>
      </c>
      <c r="D312" s="4">
        <f t="shared" si="21"/>
        <v>8</v>
      </c>
      <c r="E312" s="44">
        <v>303</v>
      </c>
      <c r="F312" s="53">
        <f>Proforma!$C$4*SUM('Punto de Medida'!B312:D312)/SUM('Punto de Medida'!$B$8:$D$8)</f>
        <v>1148.6302172155201</v>
      </c>
      <c r="G312" s="53">
        <f>CMG!E305</f>
        <v>297.45109000000002</v>
      </c>
      <c r="H312" s="20">
        <f t="shared" si="22"/>
        <v>341661.31011769327</v>
      </c>
    </row>
    <row r="313" spans="1:8" x14ac:dyDescent="0.2">
      <c r="A313" s="43">
        <f t="shared" si="23"/>
        <v>44786</v>
      </c>
      <c r="B313" s="4">
        <f t="shared" si="24"/>
        <v>16</v>
      </c>
      <c r="C313" s="4">
        <f t="shared" si="20"/>
        <v>2022</v>
      </c>
      <c r="D313" s="4">
        <f t="shared" si="21"/>
        <v>8</v>
      </c>
      <c r="E313" s="44">
        <v>304</v>
      </c>
      <c r="F313" s="53">
        <f>Proforma!$C$4*SUM('Punto de Medida'!B313:D313)/SUM('Punto de Medida'!$B$8:$D$8)</f>
        <v>1148.6302172155201</v>
      </c>
      <c r="G313" s="53">
        <f>CMG!E306</f>
        <v>268.16656</v>
      </c>
      <c r="H313" s="20">
        <f t="shared" si="22"/>
        <v>308024.21406273881</v>
      </c>
    </row>
    <row r="314" spans="1:8" x14ac:dyDescent="0.2">
      <c r="A314" s="43">
        <f t="shared" si="23"/>
        <v>44786</v>
      </c>
      <c r="B314" s="4">
        <f t="shared" si="24"/>
        <v>17</v>
      </c>
      <c r="C314" s="4">
        <f t="shared" si="20"/>
        <v>2022</v>
      </c>
      <c r="D314" s="4">
        <f t="shared" si="21"/>
        <v>8</v>
      </c>
      <c r="E314" s="44">
        <v>305</v>
      </c>
      <c r="F314" s="53">
        <f>Proforma!$C$4*SUM('Punto de Medida'!B314:D314)/SUM('Punto de Medida'!$B$8:$D$8)</f>
        <v>1123.9223611324528</v>
      </c>
      <c r="G314" s="53">
        <f>CMG!E307</f>
        <v>140.37870000000001</v>
      </c>
      <c r="H314" s="20">
        <f t="shared" si="22"/>
        <v>157774.75995670425</v>
      </c>
    </row>
    <row r="315" spans="1:8" x14ac:dyDescent="0.2">
      <c r="A315" s="43">
        <f t="shared" si="23"/>
        <v>44786</v>
      </c>
      <c r="B315" s="4">
        <f t="shared" si="24"/>
        <v>18</v>
      </c>
      <c r="C315" s="4">
        <f t="shared" si="20"/>
        <v>2022</v>
      </c>
      <c r="D315" s="4">
        <f t="shared" si="21"/>
        <v>8</v>
      </c>
      <c r="E315" s="44">
        <v>306</v>
      </c>
      <c r="F315" s="53">
        <f>Proforma!$C$4*SUM('Punto de Medida'!B315:D315)/SUM('Punto de Medida'!$B$8:$D$8)</f>
        <v>2614.3762642356396</v>
      </c>
      <c r="G315" s="53">
        <f>CMG!E308</f>
        <v>98.115099999999998</v>
      </c>
      <c r="H315" s="20">
        <f t="shared" si="22"/>
        <v>256509.78860310619</v>
      </c>
    </row>
    <row r="316" spans="1:8" x14ac:dyDescent="0.2">
      <c r="A316" s="43">
        <f t="shared" si="23"/>
        <v>44786</v>
      </c>
      <c r="B316" s="4">
        <f t="shared" si="24"/>
        <v>19</v>
      </c>
      <c r="C316" s="4">
        <f t="shared" si="20"/>
        <v>2022</v>
      </c>
      <c r="D316" s="4">
        <f t="shared" si="21"/>
        <v>8</v>
      </c>
      <c r="E316" s="44">
        <v>307</v>
      </c>
      <c r="F316" s="53">
        <f>Proforma!$C$4*SUM('Punto de Medida'!B316:D316)/SUM('Punto de Medida'!$B$8:$D$8)</f>
        <v>2592.4242844079913</v>
      </c>
      <c r="G316" s="53">
        <f>CMG!E309</f>
        <v>97.620990000000006</v>
      </c>
      <c r="H316" s="20">
        <f t="shared" si="22"/>
        <v>253075.02514394969</v>
      </c>
    </row>
    <row r="317" spans="1:8" x14ac:dyDescent="0.2">
      <c r="A317" s="43">
        <f t="shared" si="23"/>
        <v>44786</v>
      </c>
      <c r="B317" s="4">
        <f t="shared" si="24"/>
        <v>20</v>
      </c>
      <c r="C317" s="4">
        <f t="shared" si="20"/>
        <v>2022</v>
      </c>
      <c r="D317" s="4">
        <f t="shared" si="21"/>
        <v>8</v>
      </c>
      <c r="E317" s="44">
        <v>308</v>
      </c>
      <c r="F317" s="53">
        <f>Proforma!$C$4*SUM('Punto de Medida'!B317:D317)/SUM('Punto de Medida'!$B$8:$D$8)</f>
        <v>2677.1912368160533</v>
      </c>
      <c r="G317" s="53">
        <f>CMG!E310</f>
        <v>94.021079999999998</v>
      </c>
      <c r="H317" s="20">
        <f t="shared" si="22"/>
        <v>251712.41145198108</v>
      </c>
    </row>
    <row r="318" spans="1:8" x14ac:dyDescent="0.2">
      <c r="A318" s="43">
        <f t="shared" si="23"/>
        <v>44786</v>
      </c>
      <c r="B318" s="4">
        <f t="shared" si="24"/>
        <v>21</v>
      </c>
      <c r="C318" s="4">
        <f t="shared" si="20"/>
        <v>2022</v>
      </c>
      <c r="D318" s="4">
        <f t="shared" si="21"/>
        <v>8</v>
      </c>
      <c r="E318" s="44">
        <v>309</v>
      </c>
      <c r="F318" s="53">
        <f>Proforma!$C$4*SUM('Punto de Medida'!B318:D318)/SUM('Punto de Medida'!$B$8:$D$8)</f>
        <v>2036.3074621075673</v>
      </c>
      <c r="G318" s="53">
        <f>CMG!E311</f>
        <v>95.971029999999999</v>
      </c>
      <c r="H318" s="20">
        <f t="shared" si="22"/>
        <v>195426.52453514919</v>
      </c>
    </row>
    <row r="319" spans="1:8" x14ac:dyDescent="0.2">
      <c r="A319" s="43">
        <f t="shared" si="23"/>
        <v>44786</v>
      </c>
      <c r="B319" s="4">
        <f t="shared" si="24"/>
        <v>22</v>
      </c>
      <c r="C319" s="4">
        <f t="shared" si="20"/>
        <v>2022</v>
      </c>
      <c r="D319" s="4">
        <f t="shared" si="21"/>
        <v>8</v>
      </c>
      <c r="E319" s="44">
        <v>310</v>
      </c>
      <c r="F319" s="53">
        <f>Proforma!$C$4*SUM('Punto de Medida'!B319:D319)/SUM('Punto de Medida'!$B$8:$D$8)</f>
        <v>1458.9038714894239</v>
      </c>
      <c r="G319" s="53">
        <f>CMG!E312</f>
        <v>98.344499999999996</v>
      </c>
      <c r="H319" s="20">
        <f t="shared" si="22"/>
        <v>143475.17178969164</v>
      </c>
    </row>
    <row r="320" spans="1:8" x14ac:dyDescent="0.2">
      <c r="A320" s="43">
        <f t="shared" si="23"/>
        <v>44786</v>
      </c>
      <c r="B320" s="4">
        <f t="shared" si="24"/>
        <v>23</v>
      </c>
      <c r="C320" s="4">
        <f t="shared" si="20"/>
        <v>2022</v>
      </c>
      <c r="D320" s="4">
        <f t="shared" si="21"/>
        <v>8</v>
      </c>
      <c r="E320" s="44">
        <v>311</v>
      </c>
      <c r="F320" s="53">
        <f>Proforma!$C$4*SUM('Punto de Medida'!B320:D320)/SUM('Punto de Medida'!$B$8:$D$8)</f>
        <v>2360.6455883056788</v>
      </c>
      <c r="G320" s="53">
        <f>CMG!E313</f>
        <v>98.344499999999996</v>
      </c>
      <c r="H320" s="20">
        <f t="shared" si="22"/>
        <v>232156.51005912782</v>
      </c>
    </row>
    <row r="321" spans="1:8" x14ac:dyDescent="0.2">
      <c r="A321" s="43">
        <f t="shared" si="23"/>
        <v>44786</v>
      </c>
      <c r="B321" s="4">
        <f t="shared" si="24"/>
        <v>24</v>
      </c>
      <c r="C321" s="4">
        <f t="shared" si="20"/>
        <v>2022</v>
      </c>
      <c r="D321" s="4">
        <f t="shared" si="21"/>
        <v>8</v>
      </c>
      <c r="E321" s="44">
        <v>312</v>
      </c>
      <c r="F321" s="53">
        <f>Proforma!$C$4*SUM('Punto de Medida'!B321:D321)/SUM('Punto de Medida'!$B$8:$D$8)</f>
        <v>2549.7557175568481</v>
      </c>
      <c r="G321" s="53">
        <f>CMG!E314</f>
        <v>95.318110000000004</v>
      </c>
      <c r="H321" s="20">
        <f t="shared" si="22"/>
        <v>243037.89595921259</v>
      </c>
    </row>
    <row r="322" spans="1:8" x14ac:dyDescent="0.2">
      <c r="A322" s="43">
        <f t="shared" si="23"/>
        <v>44787</v>
      </c>
      <c r="B322" s="4">
        <f t="shared" si="24"/>
        <v>1</v>
      </c>
      <c r="C322" s="4">
        <f t="shared" si="20"/>
        <v>2022</v>
      </c>
      <c r="D322" s="4">
        <f t="shared" si="21"/>
        <v>8</v>
      </c>
      <c r="E322" s="44">
        <v>313</v>
      </c>
      <c r="F322" s="53">
        <f>Proforma!$C$4*SUM('Punto de Medida'!B322:D322)/SUM('Punto de Medida'!$B$8:$D$8)</f>
        <v>2340.1190617135917</v>
      </c>
      <c r="G322" s="53">
        <f>CMG!E315</f>
        <v>82.586089999999999</v>
      </c>
      <c r="H322" s="20">
        <f t="shared" si="22"/>
        <v>193261.28344139425</v>
      </c>
    </row>
    <row r="323" spans="1:8" x14ac:dyDescent="0.2">
      <c r="A323" s="43">
        <f t="shared" si="23"/>
        <v>44787</v>
      </c>
      <c r="B323" s="4">
        <f t="shared" si="24"/>
        <v>2</v>
      </c>
      <c r="C323" s="4">
        <f t="shared" si="20"/>
        <v>2022</v>
      </c>
      <c r="D323" s="4">
        <f t="shared" si="21"/>
        <v>8</v>
      </c>
      <c r="E323" s="44">
        <v>314</v>
      </c>
      <c r="F323" s="53">
        <f>Proforma!$C$4*SUM('Punto de Medida'!B323:D323)/SUM('Punto de Medida'!$B$8:$D$8)</f>
        <v>1480.0956095914394</v>
      </c>
      <c r="G323" s="53">
        <f>CMG!E316</f>
        <v>82.586089999999999</v>
      </c>
      <c r="H323" s="20">
        <f t="shared" si="22"/>
        <v>122235.30922232347</v>
      </c>
    </row>
    <row r="324" spans="1:8" x14ac:dyDescent="0.2">
      <c r="A324" s="43">
        <f t="shared" si="23"/>
        <v>44787</v>
      </c>
      <c r="B324" s="4">
        <f t="shared" si="24"/>
        <v>3</v>
      </c>
      <c r="C324" s="4">
        <f t="shared" si="20"/>
        <v>2022</v>
      </c>
      <c r="D324" s="4">
        <f t="shared" si="21"/>
        <v>8</v>
      </c>
      <c r="E324" s="44">
        <v>315</v>
      </c>
      <c r="F324" s="53">
        <f>Proforma!$C$4*SUM('Punto de Medida'!B324:D324)/SUM('Punto de Medida'!$B$8:$D$8)</f>
        <v>1089.9015439103832</v>
      </c>
      <c r="G324" s="53">
        <f>CMG!E317</f>
        <v>82.586089999999999</v>
      </c>
      <c r="H324" s="20">
        <f t="shared" si="22"/>
        <v>90010.706996521854</v>
      </c>
    </row>
    <row r="325" spans="1:8" x14ac:dyDescent="0.2">
      <c r="A325" s="43">
        <f t="shared" si="23"/>
        <v>44787</v>
      </c>
      <c r="B325" s="4">
        <f t="shared" si="24"/>
        <v>4</v>
      </c>
      <c r="C325" s="4">
        <f t="shared" si="20"/>
        <v>2022</v>
      </c>
      <c r="D325" s="4">
        <f t="shared" si="21"/>
        <v>8</v>
      </c>
      <c r="E325" s="44">
        <v>316</v>
      </c>
      <c r="F325" s="53">
        <f>Proforma!$C$4*SUM('Punto de Medida'!B325:D325)/SUM('Punto de Medida'!$B$8:$D$8)</f>
        <v>1304.0996501074364</v>
      </c>
      <c r="G325" s="53">
        <f>CMG!E318</f>
        <v>82.586089999999999</v>
      </c>
      <c r="H325" s="20">
        <f t="shared" si="22"/>
        <v>107700.49107274125</v>
      </c>
    </row>
    <row r="326" spans="1:8" x14ac:dyDescent="0.2">
      <c r="A326" s="43">
        <f t="shared" si="23"/>
        <v>44787</v>
      </c>
      <c r="B326" s="4">
        <f t="shared" si="24"/>
        <v>5</v>
      </c>
      <c r="C326" s="4">
        <f t="shared" si="20"/>
        <v>2022</v>
      </c>
      <c r="D326" s="4">
        <f t="shared" si="21"/>
        <v>8</v>
      </c>
      <c r="E326" s="44">
        <v>317</v>
      </c>
      <c r="F326" s="53">
        <f>Proforma!$C$4*SUM('Punto de Medida'!B326:D326)/SUM('Punto de Medida'!$B$8:$D$8)</f>
        <v>1361.4028701770119</v>
      </c>
      <c r="G326" s="53">
        <f>CMG!E319</f>
        <v>82.586089999999999</v>
      </c>
      <c r="H326" s="20">
        <f t="shared" si="22"/>
        <v>112432.93996269701</v>
      </c>
    </row>
    <row r="327" spans="1:8" x14ac:dyDescent="0.2">
      <c r="A327" s="43">
        <f t="shared" si="23"/>
        <v>44787</v>
      </c>
      <c r="B327" s="4">
        <f t="shared" si="24"/>
        <v>6</v>
      </c>
      <c r="C327" s="4">
        <f t="shared" si="20"/>
        <v>2022</v>
      </c>
      <c r="D327" s="4">
        <f t="shared" si="21"/>
        <v>8</v>
      </c>
      <c r="E327" s="44">
        <v>318</v>
      </c>
      <c r="F327" s="53">
        <f>Proforma!$C$4*SUM('Punto de Medida'!B327:D327)/SUM('Punto de Medida'!$B$8:$D$8)</f>
        <v>1237.1983782517464</v>
      </c>
      <c r="G327" s="53">
        <f>CMG!E320</f>
        <v>82.586089999999999</v>
      </c>
      <c r="H327" s="20">
        <f t="shared" si="22"/>
        <v>102175.37661415276</v>
      </c>
    </row>
    <row r="328" spans="1:8" x14ac:dyDescent="0.2">
      <c r="A328" s="43">
        <f t="shared" si="23"/>
        <v>44787</v>
      </c>
      <c r="B328" s="4">
        <f t="shared" si="24"/>
        <v>7</v>
      </c>
      <c r="C328" s="4">
        <f t="shared" si="20"/>
        <v>2022</v>
      </c>
      <c r="D328" s="4">
        <f t="shared" si="21"/>
        <v>8</v>
      </c>
      <c r="E328" s="44">
        <v>319</v>
      </c>
      <c r="F328" s="53">
        <f>Proforma!$C$4*SUM('Punto de Medida'!B328:D328)/SUM('Punto de Medida'!$B$8:$D$8)</f>
        <v>835.60068668619749</v>
      </c>
      <c r="G328" s="53">
        <f>CMG!E321</f>
        <v>82.586089999999999</v>
      </c>
      <c r="H328" s="20">
        <f t="shared" si="22"/>
        <v>69008.993514728107</v>
      </c>
    </row>
    <row r="329" spans="1:8" x14ac:dyDescent="0.2">
      <c r="A329" s="43">
        <f t="shared" si="23"/>
        <v>44787</v>
      </c>
      <c r="B329" s="4">
        <f t="shared" si="24"/>
        <v>8</v>
      </c>
      <c r="C329" s="4">
        <f t="shared" si="20"/>
        <v>2022</v>
      </c>
      <c r="D329" s="4">
        <f t="shared" si="21"/>
        <v>8</v>
      </c>
      <c r="E329" s="44">
        <v>320</v>
      </c>
      <c r="F329" s="53">
        <f>Proforma!$C$4*SUM('Punto de Medida'!B329:D329)/SUM('Punto de Medida'!$B$8:$D$8)</f>
        <v>333.17593625859303</v>
      </c>
      <c r="G329" s="53">
        <f>CMG!E322</f>
        <v>70.004059999999996</v>
      </c>
      <c r="H329" s="20">
        <f t="shared" si="22"/>
        <v>23323.668232402721</v>
      </c>
    </row>
    <row r="330" spans="1:8" x14ac:dyDescent="0.2">
      <c r="A330" s="43">
        <f t="shared" si="23"/>
        <v>44787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8</v>
      </c>
      <c r="E330" s="44">
        <v>321</v>
      </c>
      <c r="F330" s="53">
        <f>Proforma!$C$4*SUM('Punto de Medida'!B330:D330)/SUM('Punto de Medida'!$B$8:$D$8)</f>
        <v>550.31997914247358</v>
      </c>
      <c r="G330" s="53">
        <f>CMG!E323</f>
        <v>29.046299999999999</v>
      </c>
      <c r="H330" s="20">
        <f t="shared" si="22"/>
        <v>15984.75921016603</v>
      </c>
    </row>
    <row r="331" spans="1:8" x14ac:dyDescent="0.2">
      <c r="A331" s="43">
        <f t="shared" si="23"/>
        <v>44787</v>
      </c>
      <c r="B331" s="4">
        <f t="shared" si="24"/>
        <v>10</v>
      </c>
      <c r="C331" s="4">
        <f t="shared" si="25"/>
        <v>2022</v>
      </c>
      <c r="D331" s="4">
        <f t="shared" si="26"/>
        <v>8</v>
      </c>
      <c r="E331" s="44">
        <v>322</v>
      </c>
      <c r="F331" s="53">
        <f>Proforma!$C$4*SUM('Punto de Medida'!B331:D331)/SUM('Punto de Medida'!$B$8:$D$8)</f>
        <v>610.47410568317218</v>
      </c>
      <c r="G331" s="53">
        <f>CMG!E324</f>
        <v>0</v>
      </c>
      <c r="H331" s="20">
        <f t="shared" ref="H331:H394" si="27">F331*G331</f>
        <v>0</v>
      </c>
    </row>
    <row r="332" spans="1:8" x14ac:dyDescent="0.2">
      <c r="A332" s="43">
        <f t="shared" ref="A332:A395" si="28">IF(B331=24,A331+1,A331)</f>
        <v>44787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8</v>
      </c>
      <c r="E332" s="44">
        <v>323</v>
      </c>
      <c r="F332" s="53">
        <f>Proforma!$C$4*SUM('Punto de Medida'!B332:D332)/SUM('Punto de Medida'!$B$8:$D$8)</f>
        <v>347.52549882991292</v>
      </c>
      <c r="G332" s="53">
        <f>CMG!E325</f>
        <v>64.401269999999997</v>
      </c>
      <c r="H332" s="20">
        <f t="shared" si="27"/>
        <v>22381.083482029906</v>
      </c>
    </row>
    <row r="333" spans="1:8" x14ac:dyDescent="0.2">
      <c r="A333" s="43">
        <f t="shared" si="28"/>
        <v>44787</v>
      </c>
      <c r="B333" s="4">
        <f t="shared" si="29"/>
        <v>12</v>
      </c>
      <c r="C333" s="4">
        <f t="shared" si="25"/>
        <v>2022</v>
      </c>
      <c r="D333" s="4">
        <f t="shared" si="26"/>
        <v>8</v>
      </c>
      <c r="E333" s="44">
        <v>324</v>
      </c>
      <c r="F333" s="53">
        <f>Proforma!$C$4*SUM('Punto de Medida'!B333:D333)/SUM('Punto de Medida'!$B$8:$D$8)</f>
        <v>351.89688875230178</v>
      </c>
      <c r="G333" s="53">
        <f>CMG!E326</f>
        <v>66.624740000000003</v>
      </c>
      <c r="H333" s="20">
        <f t="shared" si="27"/>
        <v>23445.038719931032</v>
      </c>
    </row>
    <row r="334" spans="1:8" x14ac:dyDescent="0.2">
      <c r="A334" s="43">
        <f t="shared" si="28"/>
        <v>44787</v>
      </c>
      <c r="B334" s="4">
        <f t="shared" si="29"/>
        <v>13</v>
      </c>
      <c r="C334" s="4">
        <f t="shared" si="25"/>
        <v>2022</v>
      </c>
      <c r="D334" s="4">
        <f t="shared" si="26"/>
        <v>8</v>
      </c>
      <c r="E334" s="44">
        <v>325</v>
      </c>
      <c r="F334" s="53">
        <f>Proforma!$C$4*SUM('Punto de Medida'!B334:D334)/SUM('Punto de Medida'!$B$8:$D$8)</f>
        <v>650.29176606319231</v>
      </c>
      <c r="G334" s="53">
        <f>CMG!E327</f>
        <v>37.322560000000003</v>
      </c>
      <c r="H334" s="20">
        <f t="shared" si="27"/>
        <v>24270.553456399462</v>
      </c>
    </row>
    <row r="335" spans="1:8" x14ac:dyDescent="0.2">
      <c r="A335" s="43">
        <f t="shared" si="28"/>
        <v>44787</v>
      </c>
      <c r="B335" s="4">
        <f t="shared" si="29"/>
        <v>14</v>
      </c>
      <c r="C335" s="4">
        <f t="shared" si="25"/>
        <v>2022</v>
      </c>
      <c r="D335" s="4">
        <f t="shared" si="26"/>
        <v>8</v>
      </c>
      <c r="E335" s="44">
        <v>326</v>
      </c>
      <c r="F335" s="53">
        <f>Proforma!$C$4*SUM('Punto de Medida'!B335:D335)/SUM('Punto de Medida'!$B$8:$D$8)</f>
        <v>574.07753306849986</v>
      </c>
      <c r="G335" s="53">
        <f>CMG!E328</f>
        <v>0</v>
      </c>
      <c r="H335" s="20">
        <f t="shared" si="27"/>
        <v>0</v>
      </c>
    </row>
    <row r="336" spans="1:8" x14ac:dyDescent="0.2">
      <c r="A336" s="43">
        <f t="shared" si="28"/>
        <v>44787</v>
      </c>
      <c r="B336" s="4">
        <f t="shared" si="29"/>
        <v>15</v>
      </c>
      <c r="C336" s="4">
        <f t="shared" si="25"/>
        <v>2022</v>
      </c>
      <c r="D336" s="4">
        <f t="shared" si="26"/>
        <v>8</v>
      </c>
      <c r="E336" s="44">
        <v>327</v>
      </c>
      <c r="F336" s="53">
        <f>Proforma!$C$4*SUM('Punto de Medida'!B336:D336)/SUM('Punto de Medida'!$B$8:$D$8)</f>
        <v>726.12587819506825</v>
      </c>
      <c r="G336" s="53">
        <f>CMG!E329</f>
        <v>0</v>
      </c>
      <c r="H336" s="20">
        <f t="shared" si="27"/>
        <v>0</v>
      </c>
    </row>
    <row r="337" spans="1:8" x14ac:dyDescent="0.2">
      <c r="A337" s="43">
        <f t="shared" si="28"/>
        <v>44787</v>
      </c>
      <c r="B337" s="4">
        <f t="shared" si="29"/>
        <v>16</v>
      </c>
      <c r="C337" s="4">
        <f t="shared" si="25"/>
        <v>2022</v>
      </c>
      <c r="D337" s="4">
        <f t="shared" si="26"/>
        <v>8</v>
      </c>
      <c r="E337" s="44">
        <v>328</v>
      </c>
      <c r="F337" s="53">
        <f>Proforma!$C$4*SUM('Punto de Medida'!B337:D337)/SUM('Punto de Medida'!$B$8:$D$8)</f>
        <v>1044.1920101567086</v>
      </c>
      <c r="G337" s="53">
        <f>CMG!E330</f>
        <v>55.525030000000001</v>
      </c>
      <c r="H337" s="20">
        <f t="shared" si="27"/>
        <v>57978.792689711554</v>
      </c>
    </row>
    <row r="338" spans="1:8" x14ac:dyDescent="0.2">
      <c r="A338" s="43">
        <f t="shared" si="28"/>
        <v>44787</v>
      </c>
      <c r="B338" s="4">
        <f t="shared" si="29"/>
        <v>17</v>
      </c>
      <c r="C338" s="4">
        <f t="shared" si="25"/>
        <v>2022</v>
      </c>
      <c r="D338" s="4">
        <f t="shared" si="26"/>
        <v>8</v>
      </c>
      <c r="E338" s="44">
        <v>329</v>
      </c>
      <c r="F338" s="53">
        <f>Proforma!$C$4*SUM('Punto de Medida'!B338:D338)/SUM('Punto de Medida'!$B$8:$D$8)</f>
        <v>1405.0217391851961</v>
      </c>
      <c r="G338" s="53">
        <f>CMG!E331</f>
        <v>77.856800000000007</v>
      </c>
      <c r="H338" s="20">
        <f t="shared" si="27"/>
        <v>109390.49654339398</v>
      </c>
    </row>
    <row r="339" spans="1:8" x14ac:dyDescent="0.2">
      <c r="A339" s="43">
        <f t="shared" si="28"/>
        <v>44787</v>
      </c>
      <c r="B339" s="4">
        <f t="shared" si="29"/>
        <v>18</v>
      </c>
      <c r="C339" s="4">
        <f t="shared" si="25"/>
        <v>2022</v>
      </c>
      <c r="D339" s="4">
        <f t="shared" si="26"/>
        <v>8</v>
      </c>
      <c r="E339" s="44">
        <v>330</v>
      </c>
      <c r="F339" s="53">
        <f>Proforma!$C$4*SUM('Punto de Medida'!B339:D339)/SUM('Punto de Medida'!$B$8:$D$8)</f>
        <v>1251.4529106073621</v>
      </c>
      <c r="G339" s="53">
        <f>CMG!E332</f>
        <v>107.24721</v>
      </c>
      <c r="H339" s="20">
        <f t="shared" si="27"/>
        <v>134214.83310901897</v>
      </c>
    </row>
    <row r="340" spans="1:8" x14ac:dyDescent="0.2">
      <c r="A340" s="43">
        <f t="shared" si="28"/>
        <v>44787</v>
      </c>
      <c r="B340" s="4">
        <f t="shared" si="29"/>
        <v>19</v>
      </c>
      <c r="C340" s="4">
        <f t="shared" si="25"/>
        <v>2022</v>
      </c>
      <c r="D340" s="4">
        <f t="shared" si="26"/>
        <v>8</v>
      </c>
      <c r="E340" s="44">
        <v>331</v>
      </c>
      <c r="F340" s="53">
        <f>Proforma!$C$4*SUM('Punto de Medida'!B340:D340)/SUM('Punto de Medida'!$B$8:$D$8)</f>
        <v>1511.6456412052023</v>
      </c>
      <c r="G340" s="53">
        <f>CMG!E333</f>
        <v>126.05849000000001</v>
      </c>
      <c r="H340" s="20">
        <f t="shared" si="27"/>
        <v>190555.76694540959</v>
      </c>
    </row>
    <row r="341" spans="1:8" x14ac:dyDescent="0.2">
      <c r="A341" s="43">
        <f t="shared" si="28"/>
        <v>44787</v>
      </c>
      <c r="B341" s="4">
        <f t="shared" si="29"/>
        <v>20</v>
      </c>
      <c r="C341" s="4">
        <f t="shared" si="25"/>
        <v>2022</v>
      </c>
      <c r="D341" s="4">
        <f t="shared" si="26"/>
        <v>8</v>
      </c>
      <c r="E341" s="44">
        <v>332</v>
      </c>
      <c r="F341" s="53">
        <f>Proforma!$C$4*SUM('Punto de Medida'!B341:D341)/SUM('Punto de Medida'!$B$8:$D$8)</f>
        <v>1722.8978107154282</v>
      </c>
      <c r="G341" s="53">
        <f>CMG!E334</f>
        <v>117.11166</v>
      </c>
      <c r="H341" s="20">
        <f t="shared" si="27"/>
        <v>201771.42262324959</v>
      </c>
    </row>
    <row r="342" spans="1:8" x14ac:dyDescent="0.2">
      <c r="A342" s="43">
        <f t="shared" si="28"/>
        <v>44787</v>
      </c>
      <c r="B342" s="4">
        <f t="shared" si="29"/>
        <v>21</v>
      </c>
      <c r="C342" s="4">
        <f t="shared" si="25"/>
        <v>2022</v>
      </c>
      <c r="D342" s="4">
        <f t="shared" si="26"/>
        <v>8</v>
      </c>
      <c r="E342" s="44">
        <v>333</v>
      </c>
      <c r="F342" s="53">
        <f>Proforma!$C$4*SUM('Punto de Medida'!B342:D342)/SUM('Punto de Medida'!$B$8:$D$8)</f>
        <v>1837.8843717173957</v>
      </c>
      <c r="G342" s="53">
        <f>CMG!E335</f>
        <v>117.11166</v>
      </c>
      <c r="H342" s="20">
        <f t="shared" si="27"/>
        <v>215237.68965988126</v>
      </c>
    </row>
    <row r="343" spans="1:8" x14ac:dyDescent="0.2">
      <c r="A343" s="43">
        <f t="shared" si="28"/>
        <v>44787</v>
      </c>
      <c r="B343" s="4">
        <f t="shared" si="29"/>
        <v>22</v>
      </c>
      <c r="C343" s="4">
        <f t="shared" si="25"/>
        <v>2022</v>
      </c>
      <c r="D343" s="4">
        <f t="shared" si="26"/>
        <v>8</v>
      </c>
      <c r="E343" s="44">
        <v>334</v>
      </c>
      <c r="F343" s="53">
        <f>Proforma!$C$4*SUM('Punto de Medida'!B343:D343)/SUM('Punto de Medida'!$B$8:$D$8)</f>
        <v>1798.6368926316002</v>
      </c>
      <c r="G343" s="53">
        <f>CMG!E336</f>
        <v>117.11166</v>
      </c>
      <c r="H343" s="20">
        <f t="shared" si="27"/>
        <v>210641.35223332848</v>
      </c>
    </row>
    <row r="344" spans="1:8" x14ac:dyDescent="0.2">
      <c r="A344" s="43">
        <f t="shared" si="28"/>
        <v>44787</v>
      </c>
      <c r="B344" s="4">
        <f t="shared" si="29"/>
        <v>23</v>
      </c>
      <c r="C344" s="4">
        <f t="shared" si="25"/>
        <v>2022</v>
      </c>
      <c r="D344" s="4">
        <f t="shared" si="26"/>
        <v>8</v>
      </c>
      <c r="E344" s="44">
        <v>335</v>
      </c>
      <c r="F344" s="53">
        <f>Proforma!$C$4*SUM('Punto de Medida'!B344:D344)/SUM('Punto de Medida'!$B$8:$D$8)</f>
        <v>1756.2534164275692</v>
      </c>
      <c r="G344" s="53">
        <f>CMG!E337</f>
        <v>88.524169999999998</v>
      </c>
      <c r="H344" s="20">
        <f t="shared" si="27"/>
        <v>155470.87599891491</v>
      </c>
    </row>
    <row r="345" spans="1:8" x14ac:dyDescent="0.2">
      <c r="A345" s="43">
        <f t="shared" si="28"/>
        <v>44787</v>
      </c>
      <c r="B345" s="4">
        <f t="shared" si="29"/>
        <v>24</v>
      </c>
      <c r="C345" s="4">
        <f t="shared" si="25"/>
        <v>2022</v>
      </c>
      <c r="D345" s="4">
        <f t="shared" si="26"/>
        <v>8</v>
      </c>
      <c r="E345" s="44">
        <v>336</v>
      </c>
      <c r="F345" s="53">
        <f>Proforma!$C$4*SUM('Punto de Medida'!B345:D345)/SUM('Punto de Medida'!$B$8:$D$8)</f>
        <v>1679.3739719229482</v>
      </c>
      <c r="G345" s="53">
        <f>CMG!E338</f>
        <v>88.524169999999998</v>
      </c>
      <c r="H345" s="20">
        <f t="shared" si="27"/>
        <v>148665.18698408228</v>
      </c>
    </row>
    <row r="346" spans="1:8" x14ac:dyDescent="0.2">
      <c r="A346" s="43">
        <f t="shared" si="28"/>
        <v>44788</v>
      </c>
      <c r="B346" s="4">
        <f t="shared" si="29"/>
        <v>1</v>
      </c>
      <c r="C346" s="4">
        <f t="shared" si="25"/>
        <v>2022</v>
      </c>
      <c r="D346" s="4">
        <f t="shared" si="26"/>
        <v>8</v>
      </c>
      <c r="E346" s="44">
        <v>337</v>
      </c>
      <c r="F346" s="53">
        <f>Proforma!$C$4*SUM('Punto de Medida'!B346:D346)/SUM('Punto de Medida'!$B$8:$D$8)</f>
        <v>1487.0328153378391</v>
      </c>
      <c r="G346" s="53">
        <f>CMG!E339</f>
        <v>83.794880000000006</v>
      </c>
      <c r="H346" s="20">
        <f t="shared" si="27"/>
        <v>124605.7363172964</v>
      </c>
    </row>
    <row r="347" spans="1:8" x14ac:dyDescent="0.2">
      <c r="A347" s="43">
        <f t="shared" si="28"/>
        <v>44788</v>
      </c>
      <c r="B347" s="4">
        <f t="shared" si="29"/>
        <v>2</v>
      </c>
      <c r="C347" s="4">
        <f t="shared" si="25"/>
        <v>2022</v>
      </c>
      <c r="D347" s="4">
        <f t="shared" si="26"/>
        <v>8</v>
      </c>
      <c r="E347" s="44">
        <v>338</v>
      </c>
      <c r="F347" s="53">
        <f>Proforma!$C$4*SUM('Punto de Medida'!B347:D347)/SUM('Punto de Medida'!$B$8:$D$8)</f>
        <v>1243.1852818411051</v>
      </c>
      <c r="G347" s="53">
        <f>CMG!E340</f>
        <v>83.794880000000006</v>
      </c>
      <c r="H347" s="20">
        <f t="shared" si="27"/>
        <v>104172.56150964159</v>
      </c>
    </row>
    <row r="348" spans="1:8" x14ac:dyDescent="0.2">
      <c r="A348" s="43">
        <f t="shared" si="28"/>
        <v>44788</v>
      </c>
      <c r="B348" s="4">
        <f t="shared" si="29"/>
        <v>3</v>
      </c>
      <c r="C348" s="4">
        <f t="shared" si="25"/>
        <v>2022</v>
      </c>
      <c r="D348" s="4">
        <f t="shared" si="26"/>
        <v>8</v>
      </c>
      <c r="E348" s="44">
        <v>339</v>
      </c>
      <c r="F348" s="53">
        <f>Proforma!$C$4*SUM('Punto de Medida'!B348:D348)/SUM('Punto de Medida'!$B$8:$D$8)</f>
        <v>1321.1100587184712</v>
      </c>
      <c r="G348" s="53">
        <f>CMG!E341</f>
        <v>83.794880000000006</v>
      </c>
      <c r="H348" s="20">
        <f t="shared" si="27"/>
        <v>110702.25883710726</v>
      </c>
    </row>
    <row r="349" spans="1:8" x14ac:dyDescent="0.2">
      <c r="A349" s="43">
        <f t="shared" si="28"/>
        <v>44788</v>
      </c>
      <c r="B349" s="4">
        <f t="shared" si="29"/>
        <v>4</v>
      </c>
      <c r="C349" s="4">
        <f t="shared" si="25"/>
        <v>2022</v>
      </c>
      <c r="D349" s="4">
        <f t="shared" si="26"/>
        <v>8</v>
      </c>
      <c r="E349" s="44">
        <v>340</v>
      </c>
      <c r="F349" s="53">
        <f>Proforma!$C$4*SUM('Punto de Medida'!B349:D349)/SUM('Punto de Medida'!$B$8:$D$8)</f>
        <v>1529.1312008947577</v>
      </c>
      <c r="G349" s="53">
        <f>CMG!E342</f>
        <v>83.794880000000006</v>
      </c>
      <c r="H349" s="20">
        <f t="shared" si="27"/>
        <v>128133.36548323213</v>
      </c>
    </row>
    <row r="350" spans="1:8" x14ac:dyDescent="0.2">
      <c r="A350" s="43">
        <f t="shared" si="28"/>
        <v>44788</v>
      </c>
      <c r="B350" s="4">
        <f t="shared" si="29"/>
        <v>5</v>
      </c>
      <c r="C350" s="4">
        <f t="shared" si="25"/>
        <v>2022</v>
      </c>
      <c r="D350" s="4">
        <f t="shared" si="26"/>
        <v>8</v>
      </c>
      <c r="E350" s="44">
        <v>341</v>
      </c>
      <c r="F350" s="53">
        <f>Proforma!$C$4*SUM('Punto de Medida'!B350:D350)/SUM('Punto de Medida'!$B$8:$D$8)</f>
        <v>1499.1966829479645</v>
      </c>
      <c r="G350" s="53">
        <f>CMG!E343</f>
        <v>83.794880000000006</v>
      </c>
      <c r="H350" s="20">
        <f t="shared" si="27"/>
        <v>125625.00614402274</v>
      </c>
    </row>
    <row r="351" spans="1:8" x14ac:dyDescent="0.2">
      <c r="A351" s="43">
        <f t="shared" si="28"/>
        <v>44788</v>
      </c>
      <c r="B351" s="4">
        <f t="shared" si="29"/>
        <v>6</v>
      </c>
      <c r="C351" s="4">
        <f t="shared" si="25"/>
        <v>2022</v>
      </c>
      <c r="D351" s="4">
        <f t="shared" si="26"/>
        <v>8</v>
      </c>
      <c r="E351" s="44">
        <v>342</v>
      </c>
      <c r="F351" s="53">
        <f>Proforma!$C$4*SUM('Punto de Medida'!B351:D351)/SUM('Punto de Medida'!$B$8:$D$8)</f>
        <v>1634.4246798949064</v>
      </c>
      <c r="G351" s="53">
        <f>CMG!E344</f>
        <v>83.794880000000006</v>
      </c>
      <c r="H351" s="20">
        <f t="shared" si="27"/>
        <v>136956.41992083209</v>
      </c>
    </row>
    <row r="352" spans="1:8" x14ac:dyDescent="0.2">
      <c r="A352" s="43">
        <f t="shared" si="28"/>
        <v>44788</v>
      </c>
      <c r="B352" s="4">
        <f t="shared" si="29"/>
        <v>7</v>
      </c>
      <c r="C352" s="4">
        <f t="shared" si="25"/>
        <v>2022</v>
      </c>
      <c r="D352" s="4">
        <f t="shared" si="26"/>
        <v>8</v>
      </c>
      <c r="E352" s="44">
        <v>343</v>
      </c>
      <c r="F352" s="53">
        <f>Proforma!$C$4*SUM('Punto de Medida'!B352:D352)/SUM('Punto de Medida'!$B$8:$D$8)</f>
        <v>1536.0684066411573</v>
      </c>
      <c r="G352" s="53">
        <f>CMG!E345</f>
        <v>83.794880000000006</v>
      </c>
      <c r="H352" s="20">
        <f t="shared" si="27"/>
        <v>128714.66780628699</v>
      </c>
    </row>
    <row r="353" spans="1:8" x14ac:dyDescent="0.2">
      <c r="A353" s="43">
        <f t="shared" si="28"/>
        <v>44788</v>
      </c>
      <c r="B353" s="4">
        <f t="shared" si="29"/>
        <v>8</v>
      </c>
      <c r="C353" s="4">
        <f t="shared" si="25"/>
        <v>2022</v>
      </c>
      <c r="D353" s="4">
        <f t="shared" si="26"/>
        <v>8</v>
      </c>
      <c r="E353" s="44">
        <v>344</v>
      </c>
      <c r="F353" s="53">
        <f>Proforma!$C$4*SUM('Punto de Medida'!B353:D353)/SUM('Punto de Medida'!$B$8:$D$8)</f>
        <v>2158.8964403658633</v>
      </c>
      <c r="G353" s="53">
        <f>CMG!E346</f>
        <v>75.439220000000006</v>
      </c>
      <c r="H353" s="20">
        <f t="shared" si="27"/>
        <v>162865.46352197725</v>
      </c>
    </row>
    <row r="354" spans="1:8" x14ac:dyDescent="0.2">
      <c r="A354" s="43">
        <f t="shared" si="28"/>
        <v>44788</v>
      </c>
      <c r="B354" s="4">
        <f t="shared" si="29"/>
        <v>9</v>
      </c>
      <c r="C354" s="4">
        <f t="shared" si="25"/>
        <v>2022</v>
      </c>
      <c r="D354" s="4">
        <f t="shared" si="26"/>
        <v>8</v>
      </c>
      <c r="E354" s="44">
        <v>345</v>
      </c>
      <c r="F354" s="53">
        <f>Proforma!$C$4*SUM('Punto de Medida'!B354:D354)/SUM('Punto de Medida'!$B$8:$D$8)</f>
        <v>1988.6022938241065</v>
      </c>
      <c r="G354" s="53">
        <f>CMG!E347</f>
        <v>19.473020000000002</v>
      </c>
      <c r="H354" s="20">
        <f t="shared" si="27"/>
        <v>38724.092239682708</v>
      </c>
    </row>
    <row r="355" spans="1:8" x14ac:dyDescent="0.2">
      <c r="A355" s="43">
        <f t="shared" si="28"/>
        <v>44788</v>
      </c>
      <c r="B355" s="4">
        <f t="shared" si="29"/>
        <v>10</v>
      </c>
      <c r="C355" s="4">
        <f t="shared" si="25"/>
        <v>2022</v>
      </c>
      <c r="D355" s="4">
        <f t="shared" si="26"/>
        <v>8</v>
      </c>
      <c r="E355" s="44">
        <v>346</v>
      </c>
      <c r="F355" s="53">
        <f>Proforma!$C$4*SUM('Punto de Medida'!B355:D355)/SUM('Punto de Medida'!$B$8:$D$8)</f>
        <v>1915.8091485947618</v>
      </c>
      <c r="G355" s="53">
        <f>CMG!E348</f>
        <v>0</v>
      </c>
      <c r="H355" s="20">
        <f t="shared" si="27"/>
        <v>0</v>
      </c>
    </row>
    <row r="356" spans="1:8" x14ac:dyDescent="0.2">
      <c r="A356" s="43">
        <f t="shared" si="28"/>
        <v>44788</v>
      </c>
      <c r="B356" s="4">
        <f t="shared" si="29"/>
        <v>11</v>
      </c>
      <c r="C356" s="4">
        <f t="shared" si="25"/>
        <v>2022</v>
      </c>
      <c r="D356" s="4">
        <f t="shared" si="26"/>
        <v>8</v>
      </c>
      <c r="E356" s="44">
        <v>347</v>
      </c>
      <c r="F356" s="53">
        <f>Proforma!$C$4*SUM('Punto de Medida'!B356:D356)/SUM('Punto de Medida'!$B$8:$D$8)</f>
        <v>1938.9014910108594</v>
      </c>
      <c r="G356" s="53">
        <f>CMG!E349</f>
        <v>0</v>
      </c>
      <c r="H356" s="20">
        <f t="shared" si="27"/>
        <v>0</v>
      </c>
    </row>
    <row r="357" spans="1:8" x14ac:dyDescent="0.2">
      <c r="A357" s="43">
        <f t="shared" si="28"/>
        <v>44788</v>
      </c>
      <c r="B357" s="4">
        <f t="shared" si="29"/>
        <v>12</v>
      </c>
      <c r="C357" s="4">
        <f t="shared" si="25"/>
        <v>2022</v>
      </c>
      <c r="D357" s="4">
        <f t="shared" si="26"/>
        <v>8</v>
      </c>
      <c r="E357" s="44">
        <v>348</v>
      </c>
      <c r="F357" s="53">
        <f>Proforma!$C$4*SUM('Punto de Medida'!B357:D357)/SUM('Punto de Medida'!$B$8:$D$8)</f>
        <v>2063.6761642303495</v>
      </c>
      <c r="G357" s="53">
        <f>CMG!E350</f>
        <v>0</v>
      </c>
      <c r="H357" s="20">
        <f t="shared" si="27"/>
        <v>0</v>
      </c>
    </row>
    <row r="358" spans="1:8" x14ac:dyDescent="0.2">
      <c r="A358" s="43">
        <f t="shared" si="28"/>
        <v>44788</v>
      </c>
      <c r="B358" s="4">
        <f t="shared" si="29"/>
        <v>13</v>
      </c>
      <c r="C358" s="4">
        <f t="shared" si="25"/>
        <v>2022</v>
      </c>
      <c r="D358" s="4">
        <f t="shared" si="26"/>
        <v>8</v>
      </c>
      <c r="E358" s="44">
        <v>349</v>
      </c>
      <c r="F358" s="53">
        <f>Proforma!$C$4*SUM('Punto de Medida'!B358:D358)/SUM('Punto de Medida'!$B$8:$D$8)</f>
        <v>2478.1979651316569</v>
      </c>
      <c r="G358" s="53">
        <f>CMG!E351</f>
        <v>0</v>
      </c>
      <c r="H358" s="20">
        <f t="shared" si="27"/>
        <v>0</v>
      </c>
    </row>
    <row r="359" spans="1:8" x14ac:dyDescent="0.2">
      <c r="A359" s="43">
        <f t="shared" si="28"/>
        <v>44788</v>
      </c>
      <c r="B359" s="4">
        <f t="shared" si="29"/>
        <v>14</v>
      </c>
      <c r="C359" s="4">
        <f t="shared" si="25"/>
        <v>2022</v>
      </c>
      <c r="D359" s="4">
        <f t="shared" si="26"/>
        <v>8</v>
      </c>
      <c r="E359" s="44">
        <v>350</v>
      </c>
      <c r="F359" s="53">
        <f>Proforma!$C$4*SUM('Punto de Medida'!B359:D359)/SUM('Punto de Medida'!$B$8:$D$8)</f>
        <v>2357.0344401089228</v>
      </c>
      <c r="G359" s="53">
        <f>CMG!E352</f>
        <v>0</v>
      </c>
      <c r="H359" s="20">
        <f t="shared" si="27"/>
        <v>0</v>
      </c>
    </row>
    <row r="360" spans="1:8" x14ac:dyDescent="0.2">
      <c r="A360" s="43">
        <f t="shared" si="28"/>
        <v>44788</v>
      </c>
      <c r="B360" s="4">
        <f t="shared" si="29"/>
        <v>15</v>
      </c>
      <c r="C360" s="4">
        <f t="shared" si="25"/>
        <v>2022</v>
      </c>
      <c r="D360" s="4">
        <f t="shared" si="26"/>
        <v>8</v>
      </c>
      <c r="E360" s="44">
        <v>351</v>
      </c>
      <c r="F360" s="53">
        <f>Proforma!$C$4*SUM('Punto de Medida'!B360:D360)/SUM('Punto de Medida'!$B$8:$D$8)</f>
        <v>2353.2332314807586</v>
      </c>
      <c r="G360" s="53">
        <f>CMG!E353</f>
        <v>0</v>
      </c>
      <c r="H360" s="20">
        <f t="shared" si="27"/>
        <v>0</v>
      </c>
    </row>
    <row r="361" spans="1:8" x14ac:dyDescent="0.2">
      <c r="A361" s="43">
        <f t="shared" si="28"/>
        <v>44788</v>
      </c>
      <c r="B361" s="4">
        <f t="shared" si="29"/>
        <v>16</v>
      </c>
      <c r="C361" s="4">
        <f t="shared" si="25"/>
        <v>2022</v>
      </c>
      <c r="D361" s="4">
        <f t="shared" si="26"/>
        <v>8</v>
      </c>
      <c r="E361" s="44">
        <v>352</v>
      </c>
      <c r="F361" s="53">
        <f>Proforma!$C$4*SUM('Punto de Medida'!B361:D361)/SUM('Punto de Medida'!$B$8:$D$8)</f>
        <v>2279.584814310077</v>
      </c>
      <c r="G361" s="53">
        <f>CMG!E354</f>
        <v>0</v>
      </c>
      <c r="H361" s="20">
        <f t="shared" si="27"/>
        <v>0</v>
      </c>
    </row>
    <row r="362" spans="1:8" x14ac:dyDescent="0.2">
      <c r="A362" s="43">
        <f t="shared" si="28"/>
        <v>44788</v>
      </c>
      <c r="B362" s="4">
        <f t="shared" si="29"/>
        <v>17</v>
      </c>
      <c r="C362" s="4">
        <f t="shared" si="25"/>
        <v>2022</v>
      </c>
      <c r="D362" s="4">
        <f t="shared" si="26"/>
        <v>8</v>
      </c>
      <c r="E362" s="44">
        <v>353</v>
      </c>
      <c r="F362" s="53">
        <f>Proforma!$C$4*SUM('Punto de Medida'!B362:D362)/SUM('Punto de Medida'!$B$8:$D$8)</f>
        <v>2116.3229037304241</v>
      </c>
      <c r="G362" s="53">
        <f>CMG!E355</f>
        <v>0</v>
      </c>
      <c r="H362" s="20">
        <f t="shared" si="27"/>
        <v>0</v>
      </c>
    </row>
    <row r="363" spans="1:8" x14ac:dyDescent="0.2">
      <c r="A363" s="43">
        <f t="shared" si="28"/>
        <v>44788</v>
      </c>
      <c r="B363" s="4">
        <f t="shared" si="29"/>
        <v>18</v>
      </c>
      <c r="C363" s="4">
        <f t="shared" si="25"/>
        <v>2022</v>
      </c>
      <c r="D363" s="4">
        <f t="shared" si="26"/>
        <v>8</v>
      </c>
      <c r="E363" s="44">
        <v>354</v>
      </c>
      <c r="F363" s="53">
        <f>Proforma!$C$4*SUM('Punto de Medida'!B363:D363)/SUM('Punto de Medida'!$B$8:$D$8)</f>
        <v>2652.1982900858734</v>
      </c>
      <c r="G363" s="53">
        <f>CMG!E356</f>
        <v>49.992820000000002</v>
      </c>
      <c r="H363" s="20">
        <f t="shared" si="27"/>
        <v>132590.87172057087</v>
      </c>
    </row>
    <row r="364" spans="1:8" x14ac:dyDescent="0.2">
      <c r="A364" s="43">
        <f t="shared" si="28"/>
        <v>44788</v>
      </c>
      <c r="B364" s="4">
        <f t="shared" si="29"/>
        <v>19</v>
      </c>
      <c r="C364" s="4">
        <f t="shared" si="25"/>
        <v>2022</v>
      </c>
      <c r="D364" s="4">
        <f t="shared" si="26"/>
        <v>8</v>
      </c>
      <c r="E364" s="44">
        <v>355</v>
      </c>
      <c r="F364" s="53">
        <f>Proforma!$C$4*SUM('Punto de Medida'!B364:D364)/SUM('Punto de Medida'!$B$8:$D$8)</f>
        <v>2569.0468513447813</v>
      </c>
      <c r="G364" s="53">
        <f>CMG!E357</f>
        <v>0</v>
      </c>
      <c r="H364" s="20">
        <f t="shared" si="27"/>
        <v>0</v>
      </c>
    </row>
    <row r="365" spans="1:8" x14ac:dyDescent="0.2">
      <c r="A365" s="43">
        <f t="shared" si="28"/>
        <v>44788</v>
      </c>
      <c r="B365" s="4">
        <f t="shared" si="29"/>
        <v>20</v>
      </c>
      <c r="C365" s="4">
        <f t="shared" si="25"/>
        <v>2022</v>
      </c>
      <c r="D365" s="4">
        <f t="shared" si="26"/>
        <v>8</v>
      </c>
      <c r="E365" s="44">
        <v>356</v>
      </c>
      <c r="F365" s="53">
        <f>Proforma!$C$4*SUM('Punto de Medida'!B365:D365)/SUM('Punto de Medida'!$B$8:$D$8)</f>
        <v>2411.9619047858955</v>
      </c>
      <c r="G365" s="53">
        <f>CMG!E358</f>
        <v>0</v>
      </c>
      <c r="H365" s="20">
        <f t="shared" si="27"/>
        <v>0</v>
      </c>
    </row>
    <row r="366" spans="1:8" x14ac:dyDescent="0.2">
      <c r="A366" s="43">
        <f t="shared" si="28"/>
        <v>44788</v>
      </c>
      <c r="B366" s="4">
        <f t="shared" si="29"/>
        <v>21</v>
      </c>
      <c r="C366" s="4">
        <f t="shared" si="25"/>
        <v>2022</v>
      </c>
      <c r="D366" s="4">
        <f t="shared" si="26"/>
        <v>8</v>
      </c>
      <c r="E366" s="44">
        <v>357</v>
      </c>
      <c r="F366" s="53">
        <f>Proforma!$C$4*SUM('Punto de Medida'!B366:D366)/SUM('Punto de Medida'!$B$8:$D$8)</f>
        <v>2281.6754790555674</v>
      </c>
      <c r="G366" s="53">
        <f>CMG!E359</f>
        <v>0</v>
      </c>
      <c r="H366" s="20">
        <f t="shared" si="27"/>
        <v>0</v>
      </c>
    </row>
    <row r="367" spans="1:8" x14ac:dyDescent="0.2">
      <c r="A367" s="43">
        <f t="shared" si="28"/>
        <v>44788</v>
      </c>
      <c r="B367" s="4">
        <f t="shared" si="29"/>
        <v>22</v>
      </c>
      <c r="C367" s="4">
        <f t="shared" si="25"/>
        <v>2022</v>
      </c>
      <c r="D367" s="4">
        <f t="shared" si="26"/>
        <v>8</v>
      </c>
      <c r="E367" s="44">
        <v>358</v>
      </c>
      <c r="F367" s="53">
        <f>Proforma!$C$4*SUM('Punto de Medida'!B367:D367)/SUM('Punto de Medida'!$B$8:$D$8)</f>
        <v>2485.5152917408727</v>
      </c>
      <c r="G367" s="53">
        <f>CMG!E360</f>
        <v>0</v>
      </c>
      <c r="H367" s="20">
        <f t="shared" si="27"/>
        <v>0</v>
      </c>
    </row>
    <row r="368" spans="1:8" x14ac:dyDescent="0.2">
      <c r="A368" s="43">
        <f t="shared" si="28"/>
        <v>44788</v>
      </c>
      <c r="B368" s="4">
        <f t="shared" si="29"/>
        <v>23</v>
      </c>
      <c r="C368" s="4">
        <f t="shared" si="25"/>
        <v>2022</v>
      </c>
      <c r="D368" s="4">
        <f t="shared" si="26"/>
        <v>8</v>
      </c>
      <c r="E368" s="44">
        <v>359</v>
      </c>
      <c r="F368" s="53">
        <f>Proforma!$C$4*SUM('Punto de Medida'!B368:D368)/SUM('Punto de Medida'!$B$8:$D$8)</f>
        <v>2402.458883215485</v>
      </c>
      <c r="G368" s="53">
        <f>CMG!E361</f>
        <v>0</v>
      </c>
      <c r="H368" s="20">
        <f t="shared" si="27"/>
        <v>0</v>
      </c>
    </row>
    <row r="369" spans="1:8" x14ac:dyDescent="0.2">
      <c r="A369" s="43">
        <f t="shared" si="28"/>
        <v>44788</v>
      </c>
      <c r="B369" s="4">
        <f t="shared" si="29"/>
        <v>24</v>
      </c>
      <c r="C369" s="4">
        <f t="shared" si="25"/>
        <v>2022</v>
      </c>
      <c r="D369" s="4">
        <f t="shared" si="26"/>
        <v>8</v>
      </c>
      <c r="E369" s="44">
        <v>360</v>
      </c>
      <c r="F369" s="53">
        <f>Proforma!$C$4*SUM('Punto de Medida'!B369:D369)/SUM('Punto de Medida'!$B$8:$D$8)</f>
        <v>2197.573738157434</v>
      </c>
      <c r="G369" s="53">
        <f>CMG!E362</f>
        <v>0</v>
      </c>
      <c r="H369" s="20">
        <f t="shared" si="27"/>
        <v>0</v>
      </c>
    </row>
    <row r="370" spans="1:8" x14ac:dyDescent="0.2">
      <c r="A370" s="43">
        <f t="shared" si="28"/>
        <v>44789</v>
      </c>
      <c r="B370" s="4">
        <f t="shared" si="29"/>
        <v>1</v>
      </c>
      <c r="C370" s="4">
        <f t="shared" si="25"/>
        <v>2022</v>
      </c>
      <c r="D370" s="4">
        <f t="shared" si="26"/>
        <v>8</v>
      </c>
      <c r="E370" s="44">
        <v>361</v>
      </c>
      <c r="F370" s="53">
        <f>Proforma!$C$4*SUM('Punto de Medida'!B370:D370)/SUM('Punto de Medida'!$B$8:$D$8)</f>
        <v>2024.3336549288501</v>
      </c>
      <c r="G370" s="53">
        <f>CMG!E363</f>
        <v>0</v>
      </c>
      <c r="H370" s="20">
        <f t="shared" si="27"/>
        <v>0</v>
      </c>
    </row>
    <row r="371" spans="1:8" x14ac:dyDescent="0.2">
      <c r="A371" s="43">
        <f t="shared" si="28"/>
        <v>44789</v>
      </c>
      <c r="B371" s="4">
        <f t="shared" si="29"/>
        <v>2</v>
      </c>
      <c r="C371" s="4">
        <f t="shared" si="25"/>
        <v>2022</v>
      </c>
      <c r="D371" s="4">
        <f t="shared" si="26"/>
        <v>8</v>
      </c>
      <c r="E371" s="44">
        <v>362</v>
      </c>
      <c r="F371" s="53">
        <f>Proforma!$C$4*SUM('Punto de Medida'!B371:D371)/SUM('Punto de Medida'!$B$8:$D$8)</f>
        <v>1907.9216406913213</v>
      </c>
      <c r="G371" s="53">
        <f>CMG!E364</f>
        <v>0</v>
      </c>
      <c r="H371" s="20">
        <f t="shared" si="27"/>
        <v>0</v>
      </c>
    </row>
    <row r="372" spans="1:8" x14ac:dyDescent="0.2">
      <c r="A372" s="43">
        <f t="shared" si="28"/>
        <v>44789</v>
      </c>
      <c r="B372" s="4">
        <f t="shared" si="29"/>
        <v>3</v>
      </c>
      <c r="C372" s="4">
        <f t="shared" si="25"/>
        <v>2022</v>
      </c>
      <c r="D372" s="4">
        <f t="shared" si="26"/>
        <v>8</v>
      </c>
      <c r="E372" s="44">
        <v>363</v>
      </c>
      <c r="F372" s="53">
        <f>Proforma!$C$4*SUM('Punto de Medida'!B372:D372)/SUM('Punto de Medida'!$B$8:$D$8)</f>
        <v>1649.9146050546753</v>
      </c>
      <c r="G372" s="53">
        <f>CMG!E365</f>
        <v>0</v>
      </c>
      <c r="H372" s="20">
        <f t="shared" si="27"/>
        <v>0</v>
      </c>
    </row>
    <row r="373" spans="1:8" x14ac:dyDescent="0.2">
      <c r="A373" s="43">
        <f t="shared" si="28"/>
        <v>44789</v>
      </c>
      <c r="B373" s="4">
        <f t="shared" si="29"/>
        <v>4</v>
      </c>
      <c r="C373" s="4">
        <f t="shared" si="25"/>
        <v>2022</v>
      </c>
      <c r="D373" s="4">
        <f t="shared" si="26"/>
        <v>8</v>
      </c>
      <c r="E373" s="44">
        <v>364</v>
      </c>
      <c r="F373" s="53">
        <f>Proforma!$C$4*SUM('Punto de Medida'!B373:D373)/SUM('Punto de Medida'!$B$8:$D$8)</f>
        <v>1729.4548955990115</v>
      </c>
      <c r="G373" s="53">
        <f>CMG!E366</f>
        <v>0</v>
      </c>
      <c r="H373" s="20">
        <f t="shared" si="27"/>
        <v>0</v>
      </c>
    </row>
    <row r="374" spans="1:8" x14ac:dyDescent="0.2">
      <c r="A374" s="43">
        <f t="shared" si="28"/>
        <v>44789</v>
      </c>
      <c r="B374" s="4">
        <f t="shared" si="29"/>
        <v>5</v>
      </c>
      <c r="C374" s="4">
        <f t="shared" si="25"/>
        <v>2022</v>
      </c>
      <c r="D374" s="4">
        <f t="shared" si="26"/>
        <v>8</v>
      </c>
      <c r="E374" s="44">
        <v>365</v>
      </c>
      <c r="F374" s="53">
        <f>Proforma!$C$4*SUM('Punto de Medida'!B374:D374)/SUM('Punto de Medida'!$B$8:$D$8)</f>
        <v>1654.6661158398806</v>
      </c>
      <c r="G374" s="53">
        <f>CMG!E367</f>
        <v>0</v>
      </c>
      <c r="H374" s="20">
        <f t="shared" si="27"/>
        <v>0</v>
      </c>
    </row>
    <row r="375" spans="1:8" x14ac:dyDescent="0.2">
      <c r="A375" s="43">
        <f t="shared" si="28"/>
        <v>44789</v>
      </c>
      <c r="B375" s="4">
        <f t="shared" si="29"/>
        <v>6</v>
      </c>
      <c r="C375" s="4">
        <f t="shared" si="25"/>
        <v>2022</v>
      </c>
      <c r="D375" s="4">
        <f t="shared" si="26"/>
        <v>8</v>
      </c>
      <c r="E375" s="44">
        <v>366</v>
      </c>
      <c r="F375" s="53">
        <f>Proforma!$C$4*SUM('Punto de Medida'!B375:D375)/SUM('Punto de Medida'!$B$8:$D$8)</f>
        <v>1177.5194027895682</v>
      </c>
      <c r="G375" s="53">
        <f>CMG!E368</f>
        <v>0</v>
      </c>
      <c r="H375" s="20">
        <f t="shared" si="27"/>
        <v>0</v>
      </c>
    </row>
    <row r="376" spans="1:8" x14ac:dyDescent="0.2">
      <c r="A376" s="43">
        <f t="shared" si="28"/>
        <v>44789</v>
      </c>
      <c r="B376" s="4">
        <f t="shared" si="29"/>
        <v>7</v>
      </c>
      <c r="C376" s="4">
        <f t="shared" si="25"/>
        <v>2022</v>
      </c>
      <c r="D376" s="4">
        <f t="shared" si="26"/>
        <v>8</v>
      </c>
      <c r="E376" s="44">
        <v>367</v>
      </c>
      <c r="F376" s="53">
        <f>Proforma!$C$4*SUM('Punto de Medida'!B376:D376)/SUM('Punto de Medida'!$B$8:$D$8)</f>
        <v>1107.9572848941632</v>
      </c>
      <c r="G376" s="53">
        <f>CMG!E369</f>
        <v>25.216989999999999</v>
      </c>
      <c r="H376" s="20">
        <f t="shared" si="27"/>
        <v>27939.347773603262</v>
      </c>
    </row>
    <row r="377" spans="1:8" x14ac:dyDescent="0.2">
      <c r="A377" s="43">
        <f t="shared" si="28"/>
        <v>44789</v>
      </c>
      <c r="B377" s="4">
        <f t="shared" si="29"/>
        <v>8</v>
      </c>
      <c r="C377" s="4">
        <f t="shared" si="25"/>
        <v>2022</v>
      </c>
      <c r="D377" s="4">
        <f t="shared" si="26"/>
        <v>8</v>
      </c>
      <c r="E377" s="44">
        <v>368</v>
      </c>
      <c r="F377" s="53">
        <f>Proforma!$C$4*SUM('Punto de Medida'!B377:D377)/SUM('Punto de Medida'!$B$8:$D$8)</f>
        <v>1239.7641940757571</v>
      </c>
      <c r="G377" s="53">
        <f>CMG!E370</f>
        <v>111.64121</v>
      </c>
      <c r="H377" s="20">
        <f t="shared" si="27"/>
        <v>138408.77474129235</v>
      </c>
    </row>
    <row r="378" spans="1:8" x14ac:dyDescent="0.2">
      <c r="A378" s="43">
        <f t="shared" si="28"/>
        <v>44789</v>
      </c>
      <c r="B378" s="4">
        <f t="shared" si="29"/>
        <v>9</v>
      </c>
      <c r="C378" s="4">
        <f t="shared" si="25"/>
        <v>2022</v>
      </c>
      <c r="D378" s="4">
        <f t="shared" si="26"/>
        <v>8</v>
      </c>
      <c r="E378" s="44">
        <v>369</v>
      </c>
      <c r="F378" s="53">
        <f>Proforma!$C$4*SUM('Punto de Medida'!B378:D378)/SUM('Punto de Medida'!$B$8:$D$8)</f>
        <v>905.44789522871486</v>
      </c>
      <c r="G378" s="53">
        <f>CMG!E371</f>
        <v>102.32380999999999</v>
      </c>
      <c r="H378" s="20">
        <f t="shared" si="27"/>
        <v>92648.878396282918</v>
      </c>
    </row>
    <row r="379" spans="1:8" x14ac:dyDescent="0.2">
      <c r="A379" s="43">
        <f t="shared" si="28"/>
        <v>44789</v>
      </c>
      <c r="B379" s="4">
        <f t="shared" si="29"/>
        <v>10</v>
      </c>
      <c r="C379" s="4">
        <f t="shared" si="25"/>
        <v>2022</v>
      </c>
      <c r="D379" s="4">
        <f t="shared" si="26"/>
        <v>8</v>
      </c>
      <c r="E379" s="44">
        <v>370</v>
      </c>
      <c r="F379" s="53">
        <f>Proforma!$C$4*SUM('Punto de Medida'!B379:D379)/SUM('Punto de Medida'!$B$8:$D$8)</f>
        <v>1466.5062887457523</v>
      </c>
      <c r="G379" s="53">
        <f>CMG!E372</f>
        <v>89.230029999999999</v>
      </c>
      <c r="H379" s="20">
        <f t="shared" si="27"/>
        <v>130856.40013997213</v>
      </c>
    </row>
    <row r="380" spans="1:8" x14ac:dyDescent="0.2">
      <c r="A380" s="43">
        <f t="shared" si="28"/>
        <v>44789</v>
      </c>
      <c r="B380" s="4">
        <f t="shared" si="29"/>
        <v>11</v>
      </c>
      <c r="C380" s="4">
        <f t="shared" si="25"/>
        <v>2022</v>
      </c>
      <c r="D380" s="4">
        <f t="shared" si="26"/>
        <v>8</v>
      </c>
      <c r="E380" s="44">
        <v>371</v>
      </c>
      <c r="F380" s="53">
        <f>Proforma!$C$4*SUM('Punto de Medida'!B380:D380)/SUM('Punto de Medida'!$B$8:$D$8)</f>
        <v>1527.0405361492674</v>
      </c>
      <c r="G380" s="53">
        <f>CMG!E373</f>
        <v>111.36769</v>
      </c>
      <c r="H380" s="20">
        <f t="shared" si="27"/>
        <v>170062.97704730541</v>
      </c>
    </row>
    <row r="381" spans="1:8" x14ac:dyDescent="0.2">
      <c r="A381" s="43">
        <f t="shared" si="28"/>
        <v>44789</v>
      </c>
      <c r="B381" s="4">
        <f t="shared" si="29"/>
        <v>12</v>
      </c>
      <c r="C381" s="4">
        <f t="shared" si="25"/>
        <v>2022</v>
      </c>
      <c r="D381" s="4">
        <f t="shared" si="26"/>
        <v>8</v>
      </c>
      <c r="E381" s="44">
        <v>372</v>
      </c>
      <c r="F381" s="53">
        <f>Proforma!$C$4*SUM('Punto de Medida'!B381:D381)/SUM('Punto de Medida'!$B$8:$D$8)</f>
        <v>2057.6892606409911</v>
      </c>
      <c r="G381" s="53">
        <f>CMG!E374</f>
        <v>113.23823</v>
      </c>
      <c r="H381" s="20">
        <f t="shared" si="27"/>
        <v>233009.08976499448</v>
      </c>
    </row>
    <row r="382" spans="1:8" x14ac:dyDescent="0.2">
      <c r="A382" s="43">
        <f t="shared" si="28"/>
        <v>44789</v>
      </c>
      <c r="B382" s="4">
        <f t="shared" si="29"/>
        <v>13</v>
      </c>
      <c r="C382" s="4">
        <f t="shared" si="25"/>
        <v>2022</v>
      </c>
      <c r="D382" s="4">
        <f t="shared" si="26"/>
        <v>8</v>
      </c>
      <c r="E382" s="44">
        <v>373</v>
      </c>
      <c r="F382" s="53">
        <f>Proforma!$C$4*SUM('Punto de Medida'!B382:D382)/SUM('Punto de Medida'!$B$8:$D$8)</f>
        <v>2155.0952317376991</v>
      </c>
      <c r="G382" s="53">
        <f>CMG!E375</f>
        <v>107.88249</v>
      </c>
      <c r="H382" s="20">
        <f t="shared" si="27"/>
        <v>232497.03978699</v>
      </c>
    </row>
    <row r="383" spans="1:8" x14ac:dyDescent="0.2">
      <c r="A383" s="43">
        <f t="shared" si="28"/>
        <v>44789</v>
      </c>
      <c r="B383" s="4">
        <f t="shared" si="29"/>
        <v>14</v>
      </c>
      <c r="C383" s="4">
        <f t="shared" si="25"/>
        <v>2022</v>
      </c>
      <c r="D383" s="4">
        <f t="shared" si="26"/>
        <v>8</v>
      </c>
      <c r="E383" s="44">
        <v>374</v>
      </c>
      <c r="F383" s="53">
        <f>Proforma!$C$4*SUM('Punto de Medida'!B383:D383)/SUM('Punto de Medida'!$B$8:$D$8)</f>
        <v>2507.1821809214089</v>
      </c>
      <c r="G383" s="53">
        <f>CMG!E376</f>
        <v>107.88249</v>
      </c>
      <c r="H383" s="20">
        <f t="shared" si="27"/>
        <v>270481.05656143208</v>
      </c>
    </row>
    <row r="384" spans="1:8" x14ac:dyDescent="0.2">
      <c r="A384" s="43">
        <f t="shared" si="28"/>
        <v>44789</v>
      </c>
      <c r="B384" s="4">
        <f t="shared" si="29"/>
        <v>15</v>
      </c>
      <c r="C384" s="4">
        <f t="shared" si="25"/>
        <v>2022</v>
      </c>
      <c r="D384" s="4">
        <f t="shared" si="26"/>
        <v>8</v>
      </c>
      <c r="E384" s="44">
        <v>375</v>
      </c>
      <c r="F384" s="53">
        <f>Proforma!$C$4*SUM('Punto de Medida'!B384:D384)/SUM('Punto de Medida'!$B$8:$D$8)</f>
        <v>2612.3806297058536</v>
      </c>
      <c r="G384" s="53">
        <f>CMG!E377</f>
        <v>107.88249</v>
      </c>
      <c r="H384" s="20">
        <f t="shared" si="27"/>
        <v>281830.12716043548</v>
      </c>
    </row>
    <row r="385" spans="1:8" x14ac:dyDescent="0.2">
      <c r="A385" s="43">
        <f t="shared" si="28"/>
        <v>44789</v>
      </c>
      <c r="B385" s="4">
        <f t="shared" si="29"/>
        <v>16</v>
      </c>
      <c r="C385" s="4">
        <f t="shared" si="25"/>
        <v>2022</v>
      </c>
      <c r="D385" s="4">
        <f t="shared" si="26"/>
        <v>8</v>
      </c>
      <c r="E385" s="44">
        <v>376</v>
      </c>
      <c r="F385" s="53">
        <f>Proforma!$C$4*SUM('Punto de Medida'!B385:D385)/SUM('Punto de Medida'!$B$8:$D$8)</f>
        <v>2656.094528929742</v>
      </c>
      <c r="G385" s="53">
        <f>CMG!E378</f>
        <v>62.927779999999998</v>
      </c>
      <c r="H385" s="20">
        <f t="shared" si="27"/>
        <v>167142.13217569442</v>
      </c>
    </row>
    <row r="386" spans="1:8" x14ac:dyDescent="0.2">
      <c r="A386" s="43">
        <f t="shared" si="28"/>
        <v>44789</v>
      </c>
      <c r="B386" s="4">
        <f t="shared" si="29"/>
        <v>17</v>
      </c>
      <c r="C386" s="4">
        <f t="shared" si="25"/>
        <v>2022</v>
      </c>
      <c r="D386" s="4">
        <f t="shared" si="26"/>
        <v>8</v>
      </c>
      <c r="E386" s="44">
        <v>377</v>
      </c>
      <c r="F386" s="53">
        <f>Proforma!$C$4*SUM('Punto de Medida'!B386:D386)/SUM('Punto de Medida'!$B$8:$D$8)</f>
        <v>2770.2258179903724</v>
      </c>
      <c r="G386" s="53">
        <f>CMG!E379</f>
        <v>52.225110000000001</v>
      </c>
      <c r="H386" s="20">
        <f t="shared" si="27"/>
        <v>144675.34806938717</v>
      </c>
    </row>
    <row r="387" spans="1:8" x14ac:dyDescent="0.2">
      <c r="A387" s="43">
        <f t="shared" si="28"/>
        <v>44789</v>
      </c>
      <c r="B387" s="4">
        <f t="shared" si="29"/>
        <v>18</v>
      </c>
      <c r="C387" s="4">
        <f t="shared" si="25"/>
        <v>2022</v>
      </c>
      <c r="D387" s="4">
        <f t="shared" si="26"/>
        <v>8</v>
      </c>
      <c r="E387" s="44">
        <v>378</v>
      </c>
      <c r="F387" s="53">
        <f>Proforma!$C$4*SUM('Punto de Medida'!B387:D387)/SUM('Punto de Medida'!$B$8:$D$8)</f>
        <v>2698.0978842709565</v>
      </c>
      <c r="G387" s="53">
        <f>CMG!E380</f>
        <v>78.474429999999998</v>
      </c>
      <c r="H387" s="20">
        <f t="shared" si="27"/>
        <v>211731.69355236928</v>
      </c>
    </row>
    <row r="388" spans="1:8" x14ac:dyDescent="0.2">
      <c r="A388" s="43">
        <f t="shared" si="28"/>
        <v>44789</v>
      </c>
      <c r="B388" s="4">
        <f t="shared" si="29"/>
        <v>19</v>
      </c>
      <c r="C388" s="4">
        <f t="shared" si="25"/>
        <v>2022</v>
      </c>
      <c r="D388" s="4">
        <f t="shared" si="26"/>
        <v>8</v>
      </c>
      <c r="E388" s="44">
        <v>379</v>
      </c>
      <c r="F388" s="53">
        <f>Proforma!$C$4*SUM('Punto de Medida'!B388:D388)/SUM('Punto de Medida'!$B$8:$D$8)</f>
        <v>2704.7499993702436</v>
      </c>
      <c r="G388" s="53">
        <f>CMG!E381</f>
        <v>58.94847</v>
      </c>
      <c r="H388" s="20">
        <f t="shared" si="27"/>
        <v>159440.87419537682</v>
      </c>
    </row>
    <row r="389" spans="1:8" x14ac:dyDescent="0.2">
      <c r="A389" s="43">
        <f t="shared" si="28"/>
        <v>44789</v>
      </c>
      <c r="B389" s="4">
        <f t="shared" si="29"/>
        <v>20</v>
      </c>
      <c r="C389" s="4">
        <f t="shared" si="25"/>
        <v>2022</v>
      </c>
      <c r="D389" s="4">
        <f t="shared" si="26"/>
        <v>8</v>
      </c>
      <c r="E389" s="44">
        <v>380</v>
      </c>
      <c r="F389" s="53">
        <f>Proforma!$C$4*SUM('Punto de Medida'!B389:D389)/SUM('Punto de Medida'!$B$8:$D$8)</f>
        <v>2262.574405699042</v>
      </c>
      <c r="G389" s="53">
        <f>CMG!E382</f>
        <v>113.53822</v>
      </c>
      <c r="H389" s="20">
        <f t="shared" si="27"/>
        <v>256888.67064062707</v>
      </c>
    </row>
    <row r="390" spans="1:8" x14ac:dyDescent="0.2">
      <c r="A390" s="43">
        <f t="shared" si="28"/>
        <v>44789</v>
      </c>
      <c r="B390" s="4">
        <f t="shared" si="29"/>
        <v>21</v>
      </c>
      <c r="C390" s="4">
        <f t="shared" si="25"/>
        <v>2022</v>
      </c>
      <c r="D390" s="4">
        <f t="shared" si="26"/>
        <v>8</v>
      </c>
      <c r="E390" s="44">
        <v>381</v>
      </c>
      <c r="F390" s="53">
        <f>Proforma!$C$4*SUM('Punto de Medida'!B390:D390)/SUM('Punto de Medida'!$B$8:$D$8)</f>
        <v>2047.5210275606519</v>
      </c>
      <c r="G390" s="53">
        <f>CMG!E383</f>
        <v>113.53822</v>
      </c>
      <c r="H390" s="20">
        <f t="shared" si="27"/>
        <v>232471.89288180735</v>
      </c>
    </row>
    <row r="391" spans="1:8" x14ac:dyDescent="0.2">
      <c r="A391" s="43">
        <f t="shared" si="28"/>
        <v>44789</v>
      </c>
      <c r="B391" s="4">
        <f t="shared" si="29"/>
        <v>22</v>
      </c>
      <c r="C391" s="4">
        <f t="shared" si="25"/>
        <v>2022</v>
      </c>
      <c r="D391" s="4">
        <f t="shared" si="26"/>
        <v>8</v>
      </c>
      <c r="E391" s="44">
        <v>382</v>
      </c>
      <c r="F391" s="53">
        <f>Proforma!$C$4*SUM('Punto de Medida'!B391:D391)/SUM('Punto de Medida'!$B$8:$D$8)</f>
        <v>1980.9998765677781</v>
      </c>
      <c r="G391" s="53">
        <f>CMG!E384</f>
        <v>113.53822</v>
      </c>
      <c r="H391" s="20">
        <f t="shared" si="27"/>
        <v>224919.19980572522</v>
      </c>
    </row>
    <row r="392" spans="1:8" x14ac:dyDescent="0.2">
      <c r="A392" s="43">
        <f t="shared" si="28"/>
        <v>44789</v>
      </c>
      <c r="B392" s="4">
        <f t="shared" si="29"/>
        <v>23</v>
      </c>
      <c r="C392" s="4">
        <f t="shared" si="25"/>
        <v>2022</v>
      </c>
      <c r="D392" s="4">
        <f t="shared" si="26"/>
        <v>8</v>
      </c>
      <c r="E392" s="44">
        <v>383</v>
      </c>
      <c r="F392" s="53">
        <f>Proforma!$C$4*SUM('Punto de Medida'!B392:D392)/SUM('Punto de Medida'!$B$8:$D$8)</f>
        <v>1961.3286219170284</v>
      </c>
      <c r="G392" s="53">
        <f>CMG!E385</f>
        <v>113.53822</v>
      </c>
      <c r="H392" s="20">
        <f t="shared" si="27"/>
        <v>222685.76056751239</v>
      </c>
    </row>
    <row r="393" spans="1:8" x14ac:dyDescent="0.2">
      <c r="A393" s="43">
        <f t="shared" si="28"/>
        <v>44789</v>
      </c>
      <c r="B393" s="4">
        <f t="shared" si="29"/>
        <v>24</v>
      </c>
      <c r="C393" s="4">
        <f t="shared" si="25"/>
        <v>2022</v>
      </c>
      <c r="D393" s="4">
        <f t="shared" si="26"/>
        <v>8</v>
      </c>
      <c r="E393" s="44">
        <v>384</v>
      </c>
      <c r="F393" s="53">
        <f>Proforma!$C$4*SUM('Punto de Medida'!B393:D393)/SUM('Punto de Medida'!$B$8:$D$8)</f>
        <v>2014.8306333584396</v>
      </c>
      <c r="G393" s="53">
        <f>CMG!E386</f>
        <v>113.53822</v>
      </c>
      <c r="H393" s="20">
        <f t="shared" si="27"/>
        <v>228760.28371298985</v>
      </c>
    </row>
    <row r="394" spans="1:8" x14ac:dyDescent="0.2">
      <c r="A394" s="43">
        <f t="shared" si="28"/>
        <v>44790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8</v>
      </c>
      <c r="E394" s="44">
        <v>385</v>
      </c>
      <c r="F394" s="53">
        <f>Proforma!$C$4*SUM('Punto de Medida'!B394:D394)/SUM('Punto de Medida'!$B$8:$D$8)</f>
        <v>2023.0032319089926</v>
      </c>
      <c r="G394" s="53">
        <f>CMG!E387</f>
        <v>85.632670000000005</v>
      </c>
      <c r="H394" s="20">
        <f t="shared" si="27"/>
        <v>173235.16816699624</v>
      </c>
    </row>
    <row r="395" spans="1:8" x14ac:dyDescent="0.2">
      <c r="A395" s="43">
        <f t="shared" si="28"/>
        <v>44790</v>
      </c>
      <c r="B395" s="4">
        <f t="shared" si="29"/>
        <v>2</v>
      </c>
      <c r="C395" s="4">
        <f t="shared" si="30"/>
        <v>2022</v>
      </c>
      <c r="D395" s="4">
        <f t="shared" si="31"/>
        <v>8</v>
      </c>
      <c r="E395" s="44">
        <v>386</v>
      </c>
      <c r="F395" s="53">
        <f>Proforma!$C$4*SUM('Punto de Medida'!B395:D395)/SUM('Punto de Medida'!$B$8:$D$8)</f>
        <v>2117.0831454560571</v>
      </c>
      <c r="G395" s="53">
        <f>CMG!E388</f>
        <v>70.944209999999998</v>
      </c>
      <c r="H395" s="20">
        <f t="shared" ref="H395:H458" si="32">F395*G395</f>
        <v>150194.79125869507</v>
      </c>
    </row>
    <row r="396" spans="1:8" x14ac:dyDescent="0.2">
      <c r="A396" s="43">
        <f t="shared" ref="A396:A459" si="33">IF(B395=24,A395+1,A395)</f>
        <v>44790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8</v>
      </c>
      <c r="E396" s="44">
        <v>387</v>
      </c>
      <c r="F396" s="53">
        <f>Proforma!$C$4*SUM('Punto de Medida'!B396:D396)/SUM('Punto de Medida'!$B$8:$D$8)</f>
        <v>1813.0814854186242</v>
      </c>
      <c r="G396" s="53">
        <f>CMG!E389</f>
        <v>74.245580000000004</v>
      </c>
      <c r="H396" s="20">
        <f t="shared" si="32"/>
        <v>134613.2864721673</v>
      </c>
    </row>
    <row r="397" spans="1:8" x14ac:dyDescent="0.2">
      <c r="A397" s="43">
        <f t="shared" si="33"/>
        <v>44790</v>
      </c>
      <c r="B397" s="4">
        <f t="shared" si="34"/>
        <v>4</v>
      </c>
      <c r="C397" s="4">
        <f t="shared" si="30"/>
        <v>2022</v>
      </c>
      <c r="D397" s="4">
        <f t="shared" si="31"/>
        <v>8</v>
      </c>
      <c r="E397" s="44">
        <v>388</v>
      </c>
      <c r="F397" s="53">
        <f>Proforma!$C$4*SUM('Punto de Medida'!B397:D397)/SUM('Punto de Medida'!$B$8:$D$8)</f>
        <v>1817.8329962038295</v>
      </c>
      <c r="G397" s="53">
        <f>CMG!E390</f>
        <v>95.633880000000005</v>
      </c>
      <c r="H397" s="20">
        <f t="shared" si="32"/>
        <v>173846.42261899749</v>
      </c>
    </row>
    <row r="398" spans="1:8" x14ac:dyDescent="0.2">
      <c r="A398" s="43">
        <f t="shared" si="33"/>
        <v>44790</v>
      </c>
      <c r="B398" s="4">
        <f t="shared" si="34"/>
        <v>5</v>
      </c>
      <c r="C398" s="4">
        <f t="shared" si="30"/>
        <v>2022</v>
      </c>
      <c r="D398" s="4">
        <f t="shared" si="31"/>
        <v>8</v>
      </c>
      <c r="E398" s="44">
        <v>389</v>
      </c>
      <c r="F398" s="53">
        <f>Proforma!$C$4*SUM('Punto de Medida'!B398:D398)/SUM('Punto de Medida'!$B$8:$D$8)</f>
        <v>1971.6869154287758</v>
      </c>
      <c r="G398" s="53">
        <f>CMG!E391</f>
        <v>97.4876</v>
      </c>
      <c r="H398" s="20">
        <f t="shared" si="32"/>
        <v>192215.02533655433</v>
      </c>
    </row>
    <row r="399" spans="1:8" x14ac:dyDescent="0.2">
      <c r="A399" s="43">
        <f t="shared" si="33"/>
        <v>44790</v>
      </c>
      <c r="B399" s="4">
        <f t="shared" si="34"/>
        <v>6</v>
      </c>
      <c r="C399" s="4">
        <f t="shared" si="30"/>
        <v>2022</v>
      </c>
      <c r="D399" s="4">
        <f t="shared" si="31"/>
        <v>8</v>
      </c>
      <c r="E399" s="44">
        <v>390</v>
      </c>
      <c r="F399" s="53">
        <f>Proforma!$C$4*SUM('Punto de Medida'!B399:D399)/SUM('Punto de Medida'!$B$8:$D$8)</f>
        <v>1935.4804032455118</v>
      </c>
      <c r="G399" s="53">
        <f>CMG!E392</f>
        <v>97.4876</v>
      </c>
      <c r="H399" s="20">
        <f t="shared" si="32"/>
        <v>188685.33935943714</v>
      </c>
    </row>
    <row r="400" spans="1:8" x14ac:dyDescent="0.2">
      <c r="A400" s="43">
        <f t="shared" si="33"/>
        <v>44790</v>
      </c>
      <c r="B400" s="4">
        <f t="shared" si="34"/>
        <v>7</v>
      </c>
      <c r="C400" s="4">
        <f t="shared" si="30"/>
        <v>2022</v>
      </c>
      <c r="D400" s="4">
        <f t="shared" si="31"/>
        <v>8</v>
      </c>
      <c r="E400" s="44">
        <v>391</v>
      </c>
      <c r="F400" s="53">
        <f>Proforma!$C$4*SUM('Punto de Medida'!B400:D400)/SUM('Punto de Medida'!$B$8:$D$8)</f>
        <v>1809.7554278689804</v>
      </c>
      <c r="G400" s="53">
        <f>CMG!E393</f>
        <v>99.385440000000003</v>
      </c>
      <c r="H400" s="20">
        <f t="shared" si="32"/>
        <v>179863.33949114688</v>
      </c>
    </row>
    <row r="401" spans="1:8" x14ac:dyDescent="0.2">
      <c r="A401" s="43">
        <f t="shared" si="33"/>
        <v>44790</v>
      </c>
      <c r="B401" s="4">
        <f t="shared" si="34"/>
        <v>8</v>
      </c>
      <c r="C401" s="4">
        <f t="shared" si="30"/>
        <v>2022</v>
      </c>
      <c r="D401" s="4">
        <f t="shared" si="31"/>
        <v>8</v>
      </c>
      <c r="E401" s="44">
        <v>392</v>
      </c>
      <c r="F401" s="53">
        <f>Proforma!$C$4*SUM('Punto de Medida'!B401:D401)/SUM('Punto de Medida'!$B$8:$D$8)</f>
        <v>1661.1281705077599</v>
      </c>
      <c r="G401" s="53">
        <f>CMG!E394</f>
        <v>101.73348</v>
      </c>
      <c r="H401" s="20">
        <f t="shared" si="32"/>
        <v>168992.34951178779</v>
      </c>
    </row>
    <row r="402" spans="1:8" x14ac:dyDescent="0.2">
      <c r="A402" s="43">
        <f t="shared" si="33"/>
        <v>44790</v>
      </c>
      <c r="B402" s="4">
        <f t="shared" si="34"/>
        <v>9</v>
      </c>
      <c r="C402" s="4">
        <f t="shared" si="30"/>
        <v>2022</v>
      </c>
      <c r="D402" s="4">
        <f t="shared" si="31"/>
        <v>8</v>
      </c>
      <c r="E402" s="44">
        <v>393</v>
      </c>
      <c r="F402" s="53">
        <f>Proforma!$C$4*SUM('Punto de Medida'!B402:D402)/SUM('Punto de Medida'!$B$8:$D$8)</f>
        <v>1552.6036641736716</v>
      </c>
      <c r="G402" s="53">
        <f>CMG!E395</f>
        <v>60.934159999999999</v>
      </c>
      <c r="H402" s="20">
        <f t="shared" si="32"/>
        <v>94606.600089344778</v>
      </c>
    </row>
    <row r="403" spans="1:8" x14ac:dyDescent="0.2">
      <c r="A403" s="43">
        <f t="shared" si="33"/>
        <v>44790</v>
      </c>
      <c r="B403" s="4">
        <f t="shared" si="34"/>
        <v>10</v>
      </c>
      <c r="C403" s="4">
        <f t="shared" si="30"/>
        <v>2022</v>
      </c>
      <c r="D403" s="4">
        <f t="shared" si="31"/>
        <v>8</v>
      </c>
      <c r="E403" s="44">
        <v>394</v>
      </c>
      <c r="F403" s="53">
        <f>Proforma!$C$4*SUM('Punto de Medida'!B403:D403)/SUM('Punto de Medida'!$B$8:$D$8)</f>
        <v>1111.6634633066233</v>
      </c>
      <c r="G403" s="53">
        <f>CMG!E396</f>
        <v>53.987160000000003</v>
      </c>
      <c r="H403" s="20">
        <f t="shared" si="32"/>
        <v>60015.553259688801</v>
      </c>
    </row>
    <row r="404" spans="1:8" x14ac:dyDescent="0.2">
      <c r="A404" s="43">
        <f t="shared" si="33"/>
        <v>44790</v>
      </c>
      <c r="B404" s="4">
        <f t="shared" si="34"/>
        <v>11</v>
      </c>
      <c r="C404" s="4">
        <f t="shared" si="30"/>
        <v>2022</v>
      </c>
      <c r="D404" s="4">
        <f t="shared" si="31"/>
        <v>8</v>
      </c>
      <c r="E404" s="44">
        <v>395</v>
      </c>
      <c r="F404" s="53">
        <f>Proforma!$C$4*SUM('Punto de Medida'!B404:D404)/SUM('Punto de Medida'!$B$8:$D$8)</f>
        <v>941.65440741197892</v>
      </c>
      <c r="G404" s="53">
        <f>CMG!E397</f>
        <v>109.54555000000001</v>
      </c>
      <c r="H404" s="20">
        <f t="shared" si="32"/>
        <v>103154.04996986932</v>
      </c>
    </row>
    <row r="405" spans="1:8" x14ac:dyDescent="0.2">
      <c r="A405" s="43">
        <f t="shared" si="33"/>
        <v>44790</v>
      </c>
      <c r="B405" s="4">
        <f t="shared" si="34"/>
        <v>12</v>
      </c>
      <c r="C405" s="4">
        <f t="shared" si="30"/>
        <v>2022</v>
      </c>
      <c r="D405" s="4">
        <f t="shared" si="31"/>
        <v>8</v>
      </c>
      <c r="E405" s="44">
        <v>396</v>
      </c>
      <c r="F405" s="53">
        <f>Proforma!$C$4*SUM('Punto de Medida'!B405:D405)/SUM('Punto de Medida'!$B$8:$D$8)</f>
        <v>1177.1392819267519</v>
      </c>
      <c r="G405" s="53">
        <f>CMG!E398</f>
        <v>102.06891</v>
      </c>
      <c r="H405" s="20">
        <f t="shared" si="32"/>
        <v>120149.32342444627</v>
      </c>
    </row>
    <row r="406" spans="1:8" x14ac:dyDescent="0.2">
      <c r="A406" s="43">
        <f t="shared" si="33"/>
        <v>44790</v>
      </c>
      <c r="B406" s="4">
        <f t="shared" si="34"/>
        <v>13</v>
      </c>
      <c r="C406" s="4">
        <f t="shared" si="30"/>
        <v>2022</v>
      </c>
      <c r="D406" s="4">
        <f t="shared" si="31"/>
        <v>8</v>
      </c>
      <c r="E406" s="44">
        <v>397</v>
      </c>
      <c r="F406" s="53">
        <f>Proforma!$C$4*SUM('Punto de Medida'!B406:D406)/SUM('Punto de Medida'!$B$8:$D$8)</f>
        <v>1437.7121333874084</v>
      </c>
      <c r="G406" s="53">
        <f>CMG!E399</f>
        <v>56.829509999999999</v>
      </c>
      <c r="H406" s="20">
        <f t="shared" si="32"/>
        <v>81704.476061461057</v>
      </c>
    </row>
    <row r="407" spans="1:8" x14ac:dyDescent="0.2">
      <c r="A407" s="43">
        <f t="shared" si="33"/>
        <v>44790</v>
      </c>
      <c r="B407" s="4">
        <f t="shared" si="34"/>
        <v>14</v>
      </c>
      <c r="C407" s="4">
        <f t="shared" si="30"/>
        <v>2022</v>
      </c>
      <c r="D407" s="4">
        <f t="shared" si="31"/>
        <v>8</v>
      </c>
      <c r="E407" s="44">
        <v>398</v>
      </c>
      <c r="F407" s="53">
        <f>Proforma!$C$4*SUM('Punto de Medida'!B407:D407)/SUM('Punto de Medida'!$B$8:$D$8)</f>
        <v>1550.2279087810691</v>
      </c>
      <c r="G407" s="53">
        <f>CMG!E400</f>
        <v>55.143520000000002</v>
      </c>
      <c r="H407" s="20">
        <f t="shared" si="32"/>
        <v>85485.023692427058</v>
      </c>
    </row>
    <row r="408" spans="1:8" x14ac:dyDescent="0.2">
      <c r="A408" s="43">
        <f t="shared" si="33"/>
        <v>44790</v>
      </c>
      <c r="B408" s="4">
        <f t="shared" si="34"/>
        <v>15</v>
      </c>
      <c r="C408" s="4">
        <f t="shared" si="30"/>
        <v>2022</v>
      </c>
      <c r="D408" s="4">
        <f t="shared" si="31"/>
        <v>8</v>
      </c>
      <c r="E408" s="44">
        <v>399</v>
      </c>
      <c r="F408" s="53">
        <f>Proforma!$C$4*SUM('Punto de Medida'!B408:D408)/SUM('Punto de Medida'!$B$8:$D$8)</f>
        <v>1844.3464263852748</v>
      </c>
      <c r="G408" s="53">
        <f>CMG!E401</f>
        <v>55.143520000000002</v>
      </c>
      <c r="H408" s="20">
        <f t="shared" si="32"/>
        <v>101703.75405030492</v>
      </c>
    </row>
    <row r="409" spans="1:8" x14ac:dyDescent="0.2">
      <c r="A409" s="43">
        <f t="shared" si="33"/>
        <v>44790</v>
      </c>
      <c r="B409" s="4">
        <f t="shared" si="34"/>
        <v>16</v>
      </c>
      <c r="C409" s="4">
        <f t="shared" si="30"/>
        <v>2022</v>
      </c>
      <c r="D409" s="4">
        <f t="shared" si="31"/>
        <v>8</v>
      </c>
      <c r="E409" s="44">
        <v>400</v>
      </c>
      <c r="F409" s="53">
        <f>Proforma!$C$4*SUM('Punto de Medida'!B409:D409)/SUM('Punto de Medida'!$B$8:$D$8)</f>
        <v>2076.8853642132203</v>
      </c>
      <c r="G409" s="53">
        <f>CMG!E402</f>
        <v>65.029979999999995</v>
      </c>
      <c r="H409" s="20">
        <f t="shared" si="32"/>
        <v>135059.81369707841</v>
      </c>
    </row>
    <row r="410" spans="1:8" x14ac:dyDescent="0.2">
      <c r="A410" s="43">
        <f t="shared" si="33"/>
        <v>44790</v>
      </c>
      <c r="B410" s="4">
        <f t="shared" si="34"/>
        <v>17</v>
      </c>
      <c r="C410" s="4">
        <f t="shared" si="30"/>
        <v>2022</v>
      </c>
      <c r="D410" s="4">
        <f t="shared" si="31"/>
        <v>8</v>
      </c>
      <c r="E410" s="44">
        <v>401</v>
      </c>
      <c r="F410" s="53">
        <f>Proforma!$C$4*SUM('Punto de Medida'!B410:D410)/SUM('Punto de Medida'!$B$8:$D$8)</f>
        <v>1743.6143977389231</v>
      </c>
      <c r="G410" s="53">
        <f>CMG!E403</f>
        <v>91.705780000000004</v>
      </c>
      <c r="H410" s="20">
        <f t="shared" si="32"/>
        <v>159899.51836387819</v>
      </c>
    </row>
    <row r="411" spans="1:8" x14ac:dyDescent="0.2">
      <c r="A411" s="43">
        <f t="shared" si="33"/>
        <v>44790</v>
      </c>
      <c r="B411" s="4">
        <f t="shared" si="34"/>
        <v>18</v>
      </c>
      <c r="C411" s="4">
        <f t="shared" si="30"/>
        <v>2022</v>
      </c>
      <c r="D411" s="4">
        <f t="shared" si="31"/>
        <v>8</v>
      </c>
      <c r="E411" s="44">
        <v>402</v>
      </c>
      <c r="F411" s="53">
        <f>Proforma!$C$4*SUM('Punto de Medida'!B411:D411)/SUM('Punto de Medida'!$B$8:$D$8)</f>
        <v>1750.646633701027</v>
      </c>
      <c r="G411" s="53">
        <f>CMG!E404</f>
        <v>123.47487</v>
      </c>
      <c r="H411" s="20">
        <f t="shared" si="32"/>
        <v>216160.86551217191</v>
      </c>
    </row>
    <row r="412" spans="1:8" x14ac:dyDescent="0.2">
      <c r="A412" s="43">
        <f t="shared" si="33"/>
        <v>44790</v>
      </c>
      <c r="B412" s="4">
        <f t="shared" si="34"/>
        <v>19</v>
      </c>
      <c r="C412" s="4">
        <f t="shared" si="30"/>
        <v>2022</v>
      </c>
      <c r="D412" s="4">
        <f t="shared" si="31"/>
        <v>8</v>
      </c>
      <c r="E412" s="44">
        <v>403</v>
      </c>
      <c r="F412" s="53">
        <f>Proforma!$C$4*SUM('Punto de Medida'!B412:D412)/SUM('Punto de Medida'!$B$8:$D$8)</f>
        <v>1660.1778683507189</v>
      </c>
      <c r="G412" s="53">
        <f>CMG!E405</f>
        <v>121.96541999999999</v>
      </c>
      <c r="H412" s="20">
        <f t="shared" si="32"/>
        <v>202484.29098810014</v>
      </c>
    </row>
    <row r="413" spans="1:8" x14ac:dyDescent="0.2">
      <c r="A413" s="43">
        <f t="shared" si="33"/>
        <v>44790</v>
      </c>
      <c r="B413" s="4">
        <f t="shared" si="34"/>
        <v>20</v>
      </c>
      <c r="C413" s="4">
        <f t="shared" si="30"/>
        <v>2022</v>
      </c>
      <c r="D413" s="4">
        <f t="shared" si="31"/>
        <v>8</v>
      </c>
      <c r="E413" s="44">
        <v>404</v>
      </c>
      <c r="F413" s="53">
        <f>Proforma!$C$4*SUM('Punto de Medida'!B413:D413)/SUM('Punto de Medida'!$B$8:$D$8)</f>
        <v>1860.3115026235644</v>
      </c>
      <c r="G413" s="53">
        <f>CMG!E406</f>
        <v>121.96541999999999</v>
      </c>
      <c r="H413" s="20">
        <f t="shared" si="32"/>
        <v>226893.67374831412</v>
      </c>
    </row>
    <row r="414" spans="1:8" x14ac:dyDescent="0.2">
      <c r="A414" s="43">
        <f t="shared" si="33"/>
        <v>44790</v>
      </c>
      <c r="B414" s="4">
        <f t="shared" si="34"/>
        <v>21</v>
      </c>
      <c r="C414" s="4">
        <f t="shared" si="30"/>
        <v>2022</v>
      </c>
      <c r="D414" s="4">
        <f t="shared" si="31"/>
        <v>8</v>
      </c>
      <c r="E414" s="44">
        <v>405</v>
      </c>
      <c r="F414" s="53">
        <f>Proforma!$C$4*SUM('Punto de Medida'!B414:D414)/SUM('Punto de Medida'!$B$8:$D$8)</f>
        <v>1851.1886019159704</v>
      </c>
      <c r="G414" s="53">
        <f>CMG!E407</f>
        <v>121.96541999999999</v>
      </c>
      <c r="H414" s="20">
        <f t="shared" si="32"/>
        <v>225780.99533189411</v>
      </c>
    </row>
    <row r="415" spans="1:8" x14ac:dyDescent="0.2">
      <c r="A415" s="43">
        <f t="shared" si="33"/>
        <v>44790</v>
      </c>
      <c r="B415" s="4">
        <f t="shared" si="34"/>
        <v>22</v>
      </c>
      <c r="C415" s="4">
        <f t="shared" si="30"/>
        <v>2022</v>
      </c>
      <c r="D415" s="4">
        <f t="shared" si="31"/>
        <v>8</v>
      </c>
      <c r="E415" s="44">
        <v>406</v>
      </c>
      <c r="F415" s="53">
        <f>Proforma!$C$4*SUM('Punto de Medida'!B415:D415)/SUM('Punto de Medida'!$B$8:$D$8)</f>
        <v>1668.7305877640883</v>
      </c>
      <c r="G415" s="53">
        <f>CMG!E408</f>
        <v>121.96541999999999</v>
      </c>
      <c r="H415" s="20">
        <f t="shared" si="32"/>
        <v>203527.42700349388</v>
      </c>
    </row>
    <row r="416" spans="1:8" x14ac:dyDescent="0.2">
      <c r="A416" s="43">
        <f t="shared" si="33"/>
        <v>44790</v>
      </c>
      <c r="B416" s="4">
        <f t="shared" si="34"/>
        <v>23</v>
      </c>
      <c r="C416" s="4">
        <f t="shared" si="30"/>
        <v>2022</v>
      </c>
      <c r="D416" s="4">
        <f t="shared" si="31"/>
        <v>8</v>
      </c>
      <c r="E416" s="44">
        <v>407</v>
      </c>
      <c r="F416" s="53">
        <f>Proforma!$C$4*SUM('Punto de Medida'!B416:D416)/SUM('Punto de Medida'!$B$8:$D$8)</f>
        <v>1577.7866713352596</v>
      </c>
      <c r="G416" s="53">
        <f>CMG!E409</f>
        <v>121.96541999999999</v>
      </c>
      <c r="H416" s="20">
        <f t="shared" si="32"/>
        <v>192435.4140398069</v>
      </c>
    </row>
    <row r="417" spans="1:8" x14ac:dyDescent="0.2">
      <c r="A417" s="43">
        <f t="shared" si="33"/>
        <v>44790</v>
      </c>
      <c r="B417" s="4">
        <f t="shared" si="34"/>
        <v>24</v>
      </c>
      <c r="C417" s="4">
        <f t="shared" si="30"/>
        <v>2022</v>
      </c>
      <c r="D417" s="4">
        <f t="shared" si="31"/>
        <v>8</v>
      </c>
      <c r="E417" s="44">
        <v>408</v>
      </c>
      <c r="F417" s="53">
        <f>Proforma!$C$4*SUM('Punto de Medida'!B417:D417)/SUM('Punto de Medida'!$B$8:$D$8)</f>
        <v>1311.3219465009483</v>
      </c>
      <c r="G417" s="53">
        <f>CMG!E410</f>
        <v>121.96541999999999</v>
      </c>
      <c r="H417" s="20">
        <f t="shared" si="32"/>
        <v>159935.93196020569</v>
      </c>
    </row>
    <row r="418" spans="1:8" x14ac:dyDescent="0.2">
      <c r="A418" s="43">
        <f t="shared" si="33"/>
        <v>44791</v>
      </c>
      <c r="B418" s="4">
        <f t="shared" si="34"/>
        <v>1</v>
      </c>
      <c r="C418" s="4">
        <f t="shared" si="30"/>
        <v>2022</v>
      </c>
      <c r="D418" s="4">
        <f t="shared" si="31"/>
        <v>8</v>
      </c>
      <c r="E418" s="44">
        <v>409</v>
      </c>
      <c r="F418" s="53">
        <f>Proforma!$C$4*SUM('Punto de Medida'!B418:D418)/SUM('Punto de Medida'!$B$8:$D$8)</f>
        <v>1126.2981165250555</v>
      </c>
      <c r="G418" s="53">
        <f>CMG!E411</f>
        <v>106.43743000000001</v>
      </c>
      <c r="H418" s="20">
        <f t="shared" si="32"/>
        <v>119880.27693676745</v>
      </c>
    </row>
    <row r="419" spans="1:8" x14ac:dyDescent="0.2">
      <c r="A419" s="43">
        <f t="shared" si="33"/>
        <v>44791</v>
      </c>
      <c r="B419" s="4">
        <f t="shared" si="34"/>
        <v>2</v>
      </c>
      <c r="C419" s="4">
        <f t="shared" si="30"/>
        <v>2022</v>
      </c>
      <c r="D419" s="4">
        <f t="shared" si="31"/>
        <v>8</v>
      </c>
      <c r="E419" s="44">
        <v>410</v>
      </c>
      <c r="F419" s="53">
        <f>Proforma!$C$4*SUM('Punto de Medida'!B419:D419)/SUM('Punto de Medida'!$B$8:$D$8)</f>
        <v>1106.6268618743056</v>
      </c>
      <c r="G419" s="53">
        <f>CMG!E412</f>
        <v>103.40266</v>
      </c>
      <c r="H419" s="20">
        <f t="shared" si="32"/>
        <v>114428.16114525578</v>
      </c>
    </row>
    <row r="420" spans="1:8" x14ac:dyDescent="0.2">
      <c r="A420" s="43">
        <f t="shared" si="33"/>
        <v>44791</v>
      </c>
      <c r="B420" s="4">
        <f t="shared" si="34"/>
        <v>3</v>
      </c>
      <c r="C420" s="4">
        <f t="shared" si="30"/>
        <v>2022</v>
      </c>
      <c r="D420" s="4">
        <f t="shared" si="31"/>
        <v>8</v>
      </c>
      <c r="E420" s="44">
        <v>411</v>
      </c>
      <c r="F420" s="53">
        <f>Proforma!$C$4*SUM('Punto de Medida'!B420:D420)/SUM('Punto de Medida'!$B$8:$D$8)</f>
        <v>1009.6960418561183</v>
      </c>
      <c r="G420" s="53">
        <f>CMG!E413</f>
        <v>107.85777</v>
      </c>
      <c r="H420" s="20">
        <f t="shared" si="32"/>
        <v>108903.56345242758</v>
      </c>
    </row>
    <row r="421" spans="1:8" x14ac:dyDescent="0.2">
      <c r="A421" s="43">
        <f t="shared" si="33"/>
        <v>44791</v>
      </c>
      <c r="B421" s="4">
        <f t="shared" si="34"/>
        <v>4</v>
      </c>
      <c r="C421" s="4">
        <f t="shared" si="30"/>
        <v>2022</v>
      </c>
      <c r="D421" s="4">
        <f t="shared" si="31"/>
        <v>8</v>
      </c>
      <c r="E421" s="44">
        <v>412</v>
      </c>
      <c r="F421" s="53">
        <f>Proforma!$C$4*SUM('Punto de Medida'!B421:D421)/SUM('Punto de Medida'!$B$8:$D$8)</f>
        <v>1148.535186999816</v>
      </c>
      <c r="G421" s="53">
        <f>CMG!E414</f>
        <v>108.13124999999999</v>
      </c>
      <c r="H421" s="20">
        <f t="shared" si="32"/>
        <v>124192.54543927385</v>
      </c>
    </row>
    <row r="422" spans="1:8" x14ac:dyDescent="0.2">
      <c r="A422" s="43">
        <f t="shared" si="33"/>
        <v>44791</v>
      </c>
      <c r="B422" s="4">
        <f t="shared" si="34"/>
        <v>5</v>
      </c>
      <c r="C422" s="4">
        <f t="shared" si="30"/>
        <v>2022</v>
      </c>
      <c r="D422" s="4">
        <f t="shared" si="31"/>
        <v>8</v>
      </c>
      <c r="E422" s="44">
        <v>413</v>
      </c>
      <c r="F422" s="53">
        <f>Proforma!$C$4*SUM('Punto de Medida'!B422:D422)/SUM('Punto de Medida'!$B$8:$D$8)</f>
        <v>1420.0365132664449</v>
      </c>
      <c r="G422" s="53">
        <f>CMG!E415</f>
        <v>108.13124999999999</v>
      </c>
      <c r="H422" s="20">
        <f t="shared" si="32"/>
        <v>153550.32322514226</v>
      </c>
    </row>
    <row r="423" spans="1:8" x14ac:dyDescent="0.2">
      <c r="A423" s="43">
        <f t="shared" si="33"/>
        <v>44791</v>
      </c>
      <c r="B423" s="4">
        <f t="shared" si="34"/>
        <v>6</v>
      </c>
      <c r="C423" s="4">
        <f t="shared" si="30"/>
        <v>2022</v>
      </c>
      <c r="D423" s="4">
        <f t="shared" si="31"/>
        <v>8</v>
      </c>
      <c r="E423" s="44">
        <v>414</v>
      </c>
      <c r="F423" s="53">
        <f>Proforma!$C$4*SUM('Punto de Medida'!B423:D423)/SUM('Punto de Medida'!$B$8:$D$8)</f>
        <v>1461.5647175291388</v>
      </c>
      <c r="G423" s="53">
        <f>CMG!E416</f>
        <v>109.56041999999999</v>
      </c>
      <c r="H423" s="20">
        <f t="shared" si="32"/>
        <v>160129.64430967381</v>
      </c>
    </row>
    <row r="424" spans="1:8" x14ac:dyDescent="0.2">
      <c r="A424" s="43">
        <f t="shared" si="33"/>
        <v>44791</v>
      </c>
      <c r="B424" s="4">
        <f t="shared" si="34"/>
        <v>7</v>
      </c>
      <c r="C424" s="4">
        <f t="shared" si="30"/>
        <v>2022</v>
      </c>
      <c r="D424" s="4">
        <f t="shared" si="31"/>
        <v>8</v>
      </c>
      <c r="E424" s="44">
        <v>415</v>
      </c>
      <c r="F424" s="53">
        <f>Proforma!$C$4*SUM('Punto de Medida'!B424:D424)/SUM('Punto de Medida'!$B$8:$D$8)</f>
        <v>1255.0640588041181</v>
      </c>
      <c r="G424" s="53">
        <f>CMG!E417</f>
        <v>110.98958</v>
      </c>
      <c r="H424" s="20">
        <f t="shared" si="32"/>
        <v>139299.03275976438</v>
      </c>
    </row>
    <row r="425" spans="1:8" x14ac:dyDescent="0.2">
      <c r="A425" s="43">
        <f t="shared" si="33"/>
        <v>44791</v>
      </c>
      <c r="B425" s="4">
        <f t="shared" si="34"/>
        <v>8</v>
      </c>
      <c r="C425" s="4">
        <f t="shared" si="30"/>
        <v>2022</v>
      </c>
      <c r="D425" s="4">
        <f t="shared" si="31"/>
        <v>8</v>
      </c>
      <c r="E425" s="44">
        <v>416</v>
      </c>
      <c r="F425" s="53">
        <f>Proforma!$C$4*SUM('Punto de Medida'!B425:D425)/SUM('Punto de Medida'!$B$8:$D$8)</f>
        <v>883.68597583247481</v>
      </c>
      <c r="G425" s="53">
        <f>CMG!E418</f>
        <v>97.430170000000004</v>
      </c>
      <c r="H425" s="20">
        <f t="shared" si="32"/>
        <v>86097.674851973919</v>
      </c>
    </row>
    <row r="426" spans="1:8" x14ac:dyDescent="0.2">
      <c r="A426" s="43">
        <f t="shared" si="33"/>
        <v>44791</v>
      </c>
      <c r="B426" s="4">
        <f t="shared" si="34"/>
        <v>9</v>
      </c>
      <c r="C426" s="4">
        <f t="shared" si="30"/>
        <v>2022</v>
      </c>
      <c r="D426" s="4">
        <f t="shared" si="31"/>
        <v>8</v>
      </c>
      <c r="E426" s="44">
        <v>417</v>
      </c>
      <c r="F426" s="53">
        <f>Proforma!$C$4*SUM('Punto de Medida'!B426:D426)/SUM('Punto de Medida'!$B$8:$D$8)</f>
        <v>892.42875567725241</v>
      </c>
      <c r="G426" s="53">
        <f>CMG!E419</f>
        <v>35.640880000000003</v>
      </c>
      <c r="H426" s="20">
        <f t="shared" si="32"/>
        <v>31806.946189642273</v>
      </c>
    </row>
    <row r="427" spans="1:8" x14ac:dyDescent="0.2">
      <c r="A427" s="43">
        <f t="shared" si="33"/>
        <v>44791</v>
      </c>
      <c r="B427" s="4">
        <f t="shared" si="34"/>
        <v>10</v>
      </c>
      <c r="C427" s="4">
        <f t="shared" si="30"/>
        <v>2022</v>
      </c>
      <c r="D427" s="4">
        <f t="shared" si="31"/>
        <v>8</v>
      </c>
      <c r="E427" s="44">
        <v>418</v>
      </c>
      <c r="F427" s="53">
        <f>Proforma!$C$4*SUM('Punto de Medida'!B427:D427)/SUM('Punto de Medida'!$B$8:$D$8)</f>
        <v>562.57887696830312</v>
      </c>
      <c r="G427" s="53">
        <f>CMG!E420</f>
        <v>0</v>
      </c>
      <c r="H427" s="20">
        <f t="shared" si="32"/>
        <v>0</v>
      </c>
    </row>
    <row r="428" spans="1:8" x14ac:dyDescent="0.2">
      <c r="A428" s="43">
        <f t="shared" si="33"/>
        <v>44791</v>
      </c>
      <c r="B428" s="4">
        <f t="shared" si="34"/>
        <v>11</v>
      </c>
      <c r="C428" s="4">
        <f t="shared" si="30"/>
        <v>2022</v>
      </c>
      <c r="D428" s="4">
        <f t="shared" si="31"/>
        <v>8</v>
      </c>
      <c r="E428" s="44">
        <v>419</v>
      </c>
      <c r="F428" s="53">
        <f>Proforma!$C$4*SUM('Punto de Medida'!B428:D428)/SUM('Punto de Medida'!$B$8:$D$8)</f>
        <v>531.40896621735658</v>
      </c>
      <c r="G428" s="53">
        <f>CMG!E421</f>
        <v>0</v>
      </c>
      <c r="H428" s="20">
        <f t="shared" si="32"/>
        <v>0</v>
      </c>
    </row>
    <row r="429" spans="1:8" x14ac:dyDescent="0.2">
      <c r="A429" s="43">
        <f t="shared" si="33"/>
        <v>44791</v>
      </c>
      <c r="B429" s="4">
        <f t="shared" si="34"/>
        <v>12</v>
      </c>
      <c r="C429" s="4">
        <f t="shared" si="30"/>
        <v>2022</v>
      </c>
      <c r="D429" s="4">
        <f t="shared" si="31"/>
        <v>8</v>
      </c>
      <c r="E429" s="44">
        <v>420</v>
      </c>
      <c r="F429" s="53">
        <f>Proforma!$C$4*SUM('Punto de Medida'!B429:D429)/SUM('Punto de Medida'!$B$8:$D$8)</f>
        <v>611.80452870302963</v>
      </c>
      <c r="G429" s="53">
        <f>CMG!E422</f>
        <v>0</v>
      </c>
      <c r="H429" s="20">
        <f t="shared" si="32"/>
        <v>0</v>
      </c>
    </row>
    <row r="430" spans="1:8" x14ac:dyDescent="0.2">
      <c r="A430" s="43">
        <f t="shared" si="33"/>
        <v>44791</v>
      </c>
      <c r="B430" s="4">
        <f t="shared" si="34"/>
        <v>13</v>
      </c>
      <c r="C430" s="4">
        <f t="shared" si="30"/>
        <v>2022</v>
      </c>
      <c r="D430" s="4">
        <f t="shared" si="31"/>
        <v>8</v>
      </c>
      <c r="E430" s="44">
        <v>421</v>
      </c>
      <c r="F430" s="53">
        <f>Proforma!$C$4*SUM('Punto de Medida'!B430:D430)/SUM('Punto de Medida'!$B$8:$D$8)</f>
        <v>1180.1802488292831</v>
      </c>
      <c r="G430" s="53">
        <f>CMG!E423</f>
        <v>0</v>
      </c>
      <c r="H430" s="20">
        <f t="shared" si="32"/>
        <v>0</v>
      </c>
    </row>
    <row r="431" spans="1:8" x14ac:dyDescent="0.2">
      <c r="A431" s="43">
        <f t="shared" si="33"/>
        <v>44791</v>
      </c>
      <c r="B431" s="4">
        <f t="shared" si="34"/>
        <v>14</v>
      </c>
      <c r="C431" s="4">
        <f t="shared" si="30"/>
        <v>2022</v>
      </c>
      <c r="D431" s="4">
        <f t="shared" si="31"/>
        <v>8</v>
      </c>
      <c r="E431" s="44">
        <v>422</v>
      </c>
      <c r="F431" s="53">
        <f>Proforma!$C$4*SUM('Punto de Medida'!B431:D431)/SUM('Punto de Medida'!$B$8:$D$8)</f>
        <v>1602.6845878497352</v>
      </c>
      <c r="G431" s="53">
        <f>CMG!E424</f>
        <v>0</v>
      </c>
      <c r="H431" s="20">
        <f t="shared" si="32"/>
        <v>0</v>
      </c>
    </row>
    <row r="432" spans="1:8" x14ac:dyDescent="0.2">
      <c r="A432" s="43">
        <f t="shared" si="33"/>
        <v>44791</v>
      </c>
      <c r="B432" s="4">
        <f t="shared" si="34"/>
        <v>15</v>
      </c>
      <c r="C432" s="4">
        <f t="shared" si="30"/>
        <v>2022</v>
      </c>
      <c r="D432" s="4">
        <f t="shared" si="31"/>
        <v>8</v>
      </c>
      <c r="E432" s="44">
        <v>423</v>
      </c>
      <c r="F432" s="53">
        <f>Proforma!$C$4*SUM('Punto de Medida'!B432:D432)/SUM('Punto de Medida'!$B$8:$D$8)</f>
        <v>1694.3887460041967</v>
      </c>
      <c r="G432" s="53">
        <f>CMG!E425</f>
        <v>0</v>
      </c>
      <c r="H432" s="20">
        <f t="shared" si="32"/>
        <v>0</v>
      </c>
    </row>
    <row r="433" spans="1:8" x14ac:dyDescent="0.2">
      <c r="A433" s="43">
        <f t="shared" si="33"/>
        <v>44791</v>
      </c>
      <c r="B433" s="4">
        <f t="shared" si="34"/>
        <v>16</v>
      </c>
      <c r="C433" s="4">
        <f t="shared" si="30"/>
        <v>2022</v>
      </c>
      <c r="D433" s="4">
        <f t="shared" si="31"/>
        <v>8</v>
      </c>
      <c r="E433" s="44">
        <v>424</v>
      </c>
      <c r="F433" s="53">
        <f>Proforma!$C$4*SUM('Punto de Medida'!B433:D433)/SUM('Punto de Medida'!$B$8:$D$8)</f>
        <v>1753.5925703878543</v>
      </c>
      <c r="G433" s="53">
        <f>CMG!E426</f>
        <v>0</v>
      </c>
      <c r="H433" s="20">
        <f t="shared" si="32"/>
        <v>0</v>
      </c>
    </row>
    <row r="434" spans="1:8" x14ac:dyDescent="0.2">
      <c r="A434" s="43">
        <f t="shared" si="33"/>
        <v>44791</v>
      </c>
      <c r="B434" s="4">
        <f t="shared" si="34"/>
        <v>17</v>
      </c>
      <c r="C434" s="4">
        <f t="shared" si="30"/>
        <v>2022</v>
      </c>
      <c r="D434" s="4">
        <f t="shared" si="31"/>
        <v>8</v>
      </c>
      <c r="E434" s="44">
        <v>425</v>
      </c>
      <c r="F434" s="53">
        <f>Proforma!$C$4*SUM('Punto de Medida'!B434:D434)/SUM('Punto de Medida'!$B$8:$D$8)</f>
        <v>1802.153010612652</v>
      </c>
      <c r="G434" s="53">
        <f>CMG!E427</f>
        <v>18.870259999999998</v>
      </c>
      <c r="H434" s="20">
        <f t="shared" si="32"/>
        <v>34007.0958700435</v>
      </c>
    </row>
    <row r="435" spans="1:8" x14ac:dyDescent="0.2">
      <c r="A435" s="43">
        <f t="shared" si="33"/>
        <v>44791</v>
      </c>
      <c r="B435" s="4">
        <f t="shared" si="34"/>
        <v>18</v>
      </c>
      <c r="C435" s="4">
        <f t="shared" si="30"/>
        <v>2022</v>
      </c>
      <c r="D435" s="4">
        <f t="shared" si="31"/>
        <v>8</v>
      </c>
      <c r="E435" s="44">
        <v>426</v>
      </c>
      <c r="F435" s="53">
        <f>Proforma!$C$4*SUM('Punto de Medida'!B435:D435)/SUM('Punto de Medida'!$B$8:$D$8)</f>
        <v>1797.4965300431509</v>
      </c>
      <c r="G435" s="53">
        <f>CMG!E428</f>
        <v>117.28849</v>
      </c>
      <c r="H435" s="20">
        <f t="shared" si="32"/>
        <v>210825.65378900079</v>
      </c>
    </row>
    <row r="436" spans="1:8" x14ac:dyDescent="0.2">
      <c r="A436" s="43">
        <f t="shared" si="33"/>
        <v>44791</v>
      </c>
      <c r="B436" s="4">
        <f t="shared" si="34"/>
        <v>19</v>
      </c>
      <c r="C436" s="4">
        <f t="shared" si="30"/>
        <v>2022</v>
      </c>
      <c r="D436" s="4">
        <f t="shared" si="31"/>
        <v>8</v>
      </c>
      <c r="E436" s="44">
        <v>427</v>
      </c>
      <c r="F436" s="53">
        <f>Proforma!$C$4*SUM('Punto de Medida'!B436:D436)/SUM('Punto de Medida'!$B$8:$D$8)</f>
        <v>1803.7685242796219</v>
      </c>
      <c r="G436" s="53">
        <f>CMG!E429</f>
        <v>131.76539</v>
      </c>
      <c r="H436" s="20">
        <f t="shared" si="32"/>
        <v>237674.26307142884</v>
      </c>
    </row>
    <row r="437" spans="1:8" x14ac:dyDescent="0.2">
      <c r="A437" s="43">
        <f t="shared" si="33"/>
        <v>44791</v>
      </c>
      <c r="B437" s="4">
        <f t="shared" si="34"/>
        <v>20</v>
      </c>
      <c r="C437" s="4">
        <f t="shared" si="30"/>
        <v>2022</v>
      </c>
      <c r="D437" s="4">
        <f t="shared" si="31"/>
        <v>8</v>
      </c>
      <c r="E437" s="44">
        <v>428</v>
      </c>
      <c r="F437" s="53">
        <f>Proforma!$C$4*SUM('Punto de Medida'!B437:D437)/SUM('Punto de Medida'!$B$8:$D$8)</f>
        <v>1791.5096264537922</v>
      </c>
      <c r="G437" s="53">
        <f>CMG!E430</f>
        <v>131.76539</v>
      </c>
      <c r="H437" s="20">
        <f t="shared" si="32"/>
        <v>236058.96461843824</v>
      </c>
    </row>
    <row r="438" spans="1:8" x14ac:dyDescent="0.2">
      <c r="A438" s="43">
        <f t="shared" si="33"/>
        <v>44791</v>
      </c>
      <c r="B438" s="4">
        <f t="shared" si="34"/>
        <v>21</v>
      </c>
      <c r="C438" s="4">
        <f t="shared" si="30"/>
        <v>2022</v>
      </c>
      <c r="D438" s="4">
        <f t="shared" si="31"/>
        <v>8</v>
      </c>
      <c r="E438" s="44">
        <v>429</v>
      </c>
      <c r="F438" s="53">
        <f>Proforma!$C$4*SUM('Punto de Medida'!B438:D438)/SUM('Punto de Medida'!$B$8:$D$8)</f>
        <v>1675.762823726192</v>
      </c>
      <c r="G438" s="53">
        <f>CMG!E431</f>
        <v>130.73321999999999</v>
      </c>
      <c r="H438" s="20">
        <f t="shared" si="32"/>
        <v>219077.86990201747</v>
      </c>
    </row>
    <row r="439" spans="1:8" x14ac:dyDescent="0.2">
      <c r="A439" s="43">
        <f t="shared" si="33"/>
        <v>44791</v>
      </c>
      <c r="B439" s="4">
        <f t="shared" si="34"/>
        <v>22</v>
      </c>
      <c r="C439" s="4">
        <f t="shared" si="30"/>
        <v>2022</v>
      </c>
      <c r="D439" s="4">
        <f t="shared" si="31"/>
        <v>8</v>
      </c>
      <c r="E439" s="44">
        <v>430</v>
      </c>
      <c r="F439" s="53">
        <f>Proforma!$C$4*SUM('Punto de Medida'!B439:D439)/SUM('Punto de Medida'!$B$8:$D$8)</f>
        <v>1380.1238226707205</v>
      </c>
      <c r="G439" s="53">
        <f>CMG!E432</f>
        <v>84.664730000000006</v>
      </c>
      <c r="H439" s="20">
        <f t="shared" si="32"/>
        <v>116847.81081298445</v>
      </c>
    </row>
    <row r="440" spans="1:8" x14ac:dyDescent="0.2">
      <c r="A440" s="43">
        <f t="shared" si="33"/>
        <v>44791</v>
      </c>
      <c r="B440" s="4">
        <f t="shared" si="34"/>
        <v>23</v>
      </c>
      <c r="C440" s="4">
        <f t="shared" si="30"/>
        <v>2022</v>
      </c>
      <c r="D440" s="4">
        <f t="shared" si="31"/>
        <v>8</v>
      </c>
      <c r="E440" s="44">
        <v>431</v>
      </c>
      <c r="F440" s="53">
        <f>Proforma!$C$4*SUM('Punto de Medida'!B440:D440)/SUM('Punto de Medida'!$B$8:$D$8)</f>
        <v>921.41297146700458</v>
      </c>
      <c r="G440" s="53">
        <f>CMG!E433</f>
        <v>84.664730000000006</v>
      </c>
      <c r="H440" s="20">
        <f t="shared" si="32"/>
        <v>78011.180447751656</v>
      </c>
    </row>
    <row r="441" spans="1:8" x14ac:dyDescent="0.2">
      <c r="A441" s="43">
        <f t="shared" si="33"/>
        <v>44791</v>
      </c>
      <c r="B441" s="4">
        <f t="shared" si="34"/>
        <v>24</v>
      </c>
      <c r="C441" s="4">
        <f t="shared" si="30"/>
        <v>2022</v>
      </c>
      <c r="D441" s="4">
        <f t="shared" si="31"/>
        <v>8</v>
      </c>
      <c r="E441" s="44">
        <v>432</v>
      </c>
      <c r="F441" s="53">
        <f>Proforma!$C$4*SUM('Punto de Medida'!B441:D441)/SUM('Punto de Medida'!$B$8:$D$8)</f>
        <v>752.63930837651367</v>
      </c>
      <c r="G441" s="53">
        <f>CMG!E434</f>
        <v>84.664730000000006</v>
      </c>
      <c r="H441" s="20">
        <f t="shared" si="32"/>
        <v>63722.003831084272</v>
      </c>
    </row>
    <row r="442" spans="1:8" x14ac:dyDescent="0.2">
      <c r="A442" s="43">
        <f t="shared" si="33"/>
        <v>44792</v>
      </c>
      <c r="B442" s="4">
        <f t="shared" si="34"/>
        <v>1</v>
      </c>
      <c r="C442" s="4">
        <f t="shared" si="30"/>
        <v>2022</v>
      </c>
      <c r="D442" s="4">
        <f t="shared" si="31"/>
        <v>8</v>
      </c>
      <c r="E442" s="44">
        <v>433</v>
      </c>
      <c r="F442" s="53">
        <f>Proforma!$C$4*SUM('Punto de Medida'!B442:D442)/SUM('Punto de Medida'!$B$8:$D$8)</f>
        <v>700.46771995495988</v>
      </c>
      <c r="G442" s="53">
        <f>CMG!E435</f>
        <v>86.172110000000004</v>
      </c>
      <c r="H442" s="20">
        <f t="shared" si="32"/>
        <v>60360.781415407997</v>
      </c>
    </row>
    <row r="443" spans="1:8" x14ac:dyDescent="0.2">
      <c r="A443" s="43">
        <f t="shared" si="33"/>
        <v>44792</v>
      </c>
      <c r="B443" s="4">
        <f t="shared" si="34"/>
        <v>2</v>
      </c>
      <c r="C443" s="4">
        <f t="shared" si="30"/>
        <v>2022</v>
      </c>
      <c r="D443" s="4">
        <f t="shared" si="31"/>
        <v>8</v>
      </c>
      <c r="E443" s="44">
        <v>434</v>
      </c>
      <c r="F443" s="53">
        <f>Proforma!$C$4*SUM('Punto de Medida'!B443:D443)/SUM('Punto de Medida'!$B$8:$D$8)</f>
        <v>495.20245403409251</v>
      </c>
      <c r="G443" s="53">
        <f>CMG!E436</f>
        <v>80.430289999999999</v>
      </c>
      <c r="H443" s="20">
        <f t="shared" si="32"/>
        <v>39829.276986673729</v>
      </c>
    </row>
    <row r="444" spans="1:8" x14ac:dyDescent="0.2">
      <c r="A444" s="43">
        <f t="shared" si="33"/>
        <v>44792</v>
      </c>
      <c r="B444" s="4">
        <f t="shared" si="34"/>
        <v>3</v>
      </c>
      <c r="C444" s="4">
        <f t="shared" si="30"/>
        <v>2022</v>
      </c>
      <c r="D444" s="4">
        <f t="shared" si="31"/>
        <v>8</v>
      </c>
      <c r="E444" s="44">
        <v>435</v>
      </c>
      <c r="F444" s="53">
        <f>Proforma!$C$4*SUM('Punto de Medida'!B444:D444)/SUM('Punto de Medida'!$B$8:$D$8)</f>
        <v>402.92811458540626</v>
      </c>
      <c r="G444" s="53">
        <f>CMG!E437</f>
        <v>0</v>
      </c>
      <c r="H444" s="20">
        <f t="shared" si="32"/>
        <v>0</v>
      </c>
    </row>
    <row r="445" spans="1:8" x14ac:dyDescent="0.2">
      <c r="A445" s="43">
        <f t="shared" si="33"/>
        <v>44792</v>
      </c>
      <c r="B445" s="4">
        <f t="shared" si="34"/>
        <v>4</v>
      </c>
      <c r="C445" s="4">
        <f t="shared" si="30"/>
        <v>2022</v>
      </c>
      <c r="D445" s="4">
        <f t="shared" si="31"/>
        <v>8</v>
      </c>
      <c r="E445" s="44">
        <v>436</v>
      </c>
      <c r="F445" s="53">
        <f>Proforma!$C$4*SUM('Punto de Medida'!B445:D445)/SUM('Punto de Medida'!$B$8:$D$8)</f>
        <v>299.25014925222746</v>
      </c>
      <c r="G445" s="53">
        <f>CMG!E438</f>
        <v>0</v>
      </c>
      <c r="H445" s="20">
        <f t="shared" si="32"/>
        <v>0</v>
      </c>
    </row>
    <row r="446" spans="1:8" x14ac:dyDescent="0.2">
      <c r="A446" s="43">
        <f t="shared" si="33"/>
        <v>44792</v>
      </c>
      <c r="B446" s="4">
        <f t="shared" si="34"/>
        <v>5</v>
      </c>
      <c r="C446" s="4">
        <f t="shared" si="30"/>
        <v>2022</v>
      </c>
      <c r="D446" s="4">
        <f t="shared" si="31"/>
        <v>8</v>
      </c>
      <c r="E446" s="44">
        <v>437</v>
      </c>
      <c r="F446" s="53">
        <f>Proforma!$C$4*SUM('Punto de Medida'!B446:D446)/SUM('Punto de Medida'!$B$8:$D$8)</f>
        <v>320.53691756994704</v>
      </c>
      <c r="G446" s="53">
        <f>CMG!E439</f>
        <v>0</v>
      </c>
      <c r="H446" s="20">
        <f t="shared" si="32"/>
        <v>0</v>
      </c>
    </row>
    <row r="447" spans="1:8" x14ac:dyDescent="0.2">
      <c r="A447" s="43">
        <f t="shared" si="33"/>
        <v>44792</v>
      </c>
      <c r="B447" s="4">
        <f t="shared" si="34"/>
        <v>6</v>
      </c>
      <c r="C447" s="4">
        <f t="shared" si="30"/>
        <v>2022</v>
      </c>
      <c r="D447" s="4">
        <f t="shared" si="31"/>
        <v>8</v>
      </c>
      <c r="E447" s="44">
        <v>438</v>
      </c>
      <c r="F447" s="53">
        <f>Proforma!$C$4*SUM('Punto de Medida'!B447:D447)/SUM('Punto de Medida'!$B$8:$D$8)</f>
        <v>364.63093765665184</v>
      </c>
      <c r="G447" s="53">
        <f>CMG!E440</f>
        <v>0</v>
      </c>
      <c r="H447" s="20">
        <f t="shared" si="32"/>
        <v>0</v>
      </c>
    </row>
    <row r="448" spans="1:8" x14ac:dyDescent="0.2">
      <c r="A448" s="43">
        <f t="shared" si="33"/>
        <v>44792</v>
      </c>
      <c r="B448" s="4">
        <f t="shared" si="34"/>
        <v>7</v>
      </c>
      <c r="C448" s="4">
        <f t="shared" si="30"/>
        <v>2022</v>
      </c>
      <c r="D448" s="4">
        <f t="shared" si="31"/>
        <v>8</v>
      </c>
      <c r="E448" s="44">
        <v>439</v>
      </c>
      <c r="F448" s="53">
        <f>Proforma!$C$4*SUM('Punto de Medida'!B448:D448)/SUM('Punto de Medida'!$B$8:$D$8)</f>
        <v>351.99191896800585</v>
      </c>
      <c r="G448" s="53">
        <f>CMG!E441</f>
        <v>0</v>
      </c>
      <c r="H448" s="20">
        <f t="shared" si="32"/>
        <v>0</v>
      </c>
    </row>
    <row r="449" spans="1:8" x14ac:dyDescent="0.2">
      <c r="A449" s="43">
        <f t="shared" si="33"/>
        <v>44792</v>
      </c>
      <c r="B449" s="4">
        <f t="shared" si="34"/>
        <v>8</v>
      </c>
      <c r="C449" s="4">
        <f t="shared" si="30"/>
        <v>2022</v>
      </c>
      <c r="D449" s="4">
        <f t="shared" si="31"/>
        <v>8</v>
      </c>
      <c r="E449" s="44">
        <v>440</v>
      </c>
      <c r="F449" s="53">
        <f>Proforma!$C$4*SUM('Punto de Medida'!B449:D449)/SUM('Punto de Medida'!$B$8:$D$8)</f>
        <v>437.89923396451701</v>
      </c>
      <c r="G449" s="53">
        <f>CMG!E442</f>
        <v>51.32705</v>
      </c>
      <c r="H449" s="20">
        <f t="shared" si="32"/>
        <v>22476.075876658462</v>
      </c>
    </row>
    <row r="450" spans="1:8" x14ac:dyDescent="0.2">
      <c r="A450" s="43">
        <f t="shared" si="33"/>
        <v>44792</v>
      </c>
      <c r="B450" s="4">
        <f t="shared" si="34"/>
        <v>9</v>
      </c>
      <c r="C450" s="4">
        <f t="shared" si="30"/>
        <v>2022</v>
      </c>
      <c r="D450" s="4">
        <f t="shared" si="31"/>
        <v>8</v>
      </c>
      <c r="E450" s="44">
        <v>441</v>
      </c>
      <c r="F450" s="53">
        <f>Proforma!$C$4*SUM('Punto de Medida'!B450:D450)/SUM('Punto de Medida'!$B$8:$D$8)</f>
        <v>481.61313318840541</v>
      </c>
      <c r="G450" s="53">
        <f>CMG!E443</f>
        <v>74.26746</v>
      </c>
      <c r="H450" s="20">
        <f t="shared" si="32"/>
        <v>35768.184104544569</v>
      </c>
    </row>
    <row r="451" spans="1:8" x14ac:dyDescent="0.2">
      <c r="A451" s="43">
        <f t="shared" si="33"/>
        <v>44792</v>
      </c>
      <c r="B451" s="4">
        <f t="shared" si="34"/>
        <v>10</v>
      </c>
      <c r="C451" s="4">
        <f t="shared" si="30"/>
        <v>2022</v>
      </c>
      <c r="D451" s="4">
        <f t="shared" si="31"/>
        <v>8</v>
      </c>
      <c r="E451" s="44">
        <v>442</v>
      </c>
      <c r="F451" s="53">
        <f>Proforma!$C$4*SUM('Punto de Medida'!B451:D451)/SUM('Punto de Medida'!$B$8:$D$8)</f>
        <v>627.29445386279883</v>
      </c>
      <c r="G451" s="53">
        <f>CMG!E444</f>
        <v>67.98818</v>
      </c>
      <c r="H451" s="20">
        <f t="shared" si="32"/>
        <v>42648.608242225659</v>
      </c>
    </row>
    <row r="452" spans="1:8" x14ac:dyDescent="0.2">
      <c r="A452" s="43">
        <f t="shared" si="33"/>
        <v>44792</v>
      </c>
      <c r="B452" s="4">
        <f t="shared" si="34"/>
        <v>11</v>
      </c>
      <c r="C452" s="4">
        <f t="shared" si="30"/>
        <v>2022</v>
      </c>
      <c r="D452" s="4">
        <f t="shared" si="31"/>
        <v>8</v>
      </c>
      <c r="E452" s="44">
        <v>443</v>
      </c>
      <c r="F452" s="53">
        <f>Proforma!$C$4*SUM('Punto de Medida'!B452:D452)/SUM('Punto de Medida'!$B$8:$D$8)</f>
        <v>582.82031291327758</v>
      </c>
      <c r="G452" s="53">
        <f>CMG!E445</f>
        <v>64.494720000000001</v>
      </c>
      <c r="H452" s="20">
        <f t="shared" si="32"/>
        <v>37588.832891654223</v>
      </c>
    </row>
    <row r="453" spans="1:8" x14ac:dyDescent="0.2">
      <c r="A453" s="43">
        <f t="shared" si="33"/>
        <v>44792</v>
      </c>
      <c r="B453" s="4">
        <f t="shared" si="34"/>
        <v>12</v>
      </c>
      <c r="C453" s="4">
        <f t="shared" si="30"/>
        <v>2022</v>
      </c>
      <c r="D453" s="4">
        <f t="shared" si="31"/>
        <v>8</v>
      </c>
      <c r="E453" s="44">
        <v>444</v>
      </c>
      <c r="F453" s="53">
        <f>Proforma!$C$4*SUM('Punto de Medida'!B453:D453)/SUM('Punto de Medida'!$B$8:$D$8)</f>
        <v>601.06611432846569</v>
      </c>
      <c r="G453" s="53">
        <f>CMG!E446</f>
        <v>64.494720000000001</v>
      </c>
      <c r="H453" s="20">
        <f t="shared" si="32"/>
        <v>38765.590745102381</v>
      </c>
    </row>
    <row r="454" spans="1:8" x14ac:dyDescent="0.2">
      <c r="A454" s="43">
        <f t="shared" si="33"/>
        <v>44792</v>
      </c>
      <c r="B454" s="4">
        <f t="shared" si="34"/>
        <v>13</v>
      </c>
      <c r="C454" s="4">
        <f t="shared" si="30"/>
        <v>2022</v>
      </c>
      <c r="D454" s="4">
        <f t="shared" si="31"/>
        <v>8</v>
      </c>
      <c r="E454" s="44">
        <v>445</v>
      </c>
      <c r="F454" s="53">
        <f>Proforma!$C$4*SUM('Punto de Medida'!B454:D454)/SUM('Punto de Medida'!$B$8:$D$8)</f>
        <v>820.1107615264284</v>
      </c>
      <c r="G454" s="53">
        <f>CMG!E447</f>
        <v>16.12368</v>
      </c>
      <c r="H454" s="20">
        <f t="shared" si="32"/>
        <v>13223.203483408442</v>
      </c>
    </row>
    <row r="455" spans="1:8" x14ac:dyDescent="0.2">
      <c r="A455" s="43">
        <f t="shared" si="33"/>
        <v>44792</v>
      </c>
      <c r="B455" s="4">
        <f t="shared" si="34"/>
        <v>14</v>
      </c>
      <c r="C455" s="4">
        <f t="shared" si="30"/>
        <v>2022</v>
      </c>
      <c r="D455" s="4">
        <f t="shared" si="31"/>
        <v>8</v>
      </c>
      <c r="E455" s="44">
        <v>446</v>
      </c>
      <c r="F455" s="53">
        <f>Proforma!$C$4*SUM('Punto de Medida'!B455:D455)/SUM('Punto de Medida'!$B$8:$D$8)</f>
        <v>715.67255446761669</v>
      </c>
      <c r="G455" s="53">
        <f>CMG!E448</f>
        <v>0</v>
      </c>
      <c r="H455" s="20">
        <f t="shared" si="32"/>
        <v>0</v>
      </c>
    </row>
    <row r="456" spans="1:8" x14ac:dyDescent="0.2">
      <c r="A456" s="43">
        <f t="shared" si="33"/>
        <v>44792</v>
      </c>
      <c r="B456" s="4">
        <f t="shared" si="34"/>
        <v>15</v>
      </c>
      <c r="C456" s="4">
        <f t="shared" si="30"/>
        <v>2022</v>
      </c>
      <c r="D456" s="4">
        <f t="shared" si="31"/>
        <v>8</v>
      </c>
      <c r="E456" s="44">
        <v>447</v>
      </c>
      <c r="F456" s="53">
        <f>Proforma!$C$4*SUM('Punto de Medida'!B456:D456)/SUM('Punto de Medida'!$B$8:$D$8)</f>
        <v>471.06477924524972</v>
      </c>
      <c r="G456" s="53">
        <f>CMG!E449</f>
        <v>0</v>
      </c>
      <c r="H456" s="20">
        <f t="shared" si="32"/>
        <v>0</v>
      </c>
    </row>
    <row r="457" spans="1:8" x14ac:dyDescent="0.2">
      <c r="A457" s="43">
        <f t="shared" si="33"/>
        <v>44792</v>
      </c>
      <c r="B457" s="4">
        <f t="shared" si="34"/>
        <v>16</v>
      </c>
      <c r="C457" s="4">
        <f t="shared" si="30"/>
        <v>2022</v>
      </c>
      <c r="D457" s="4">
        <f t="shared" si="31"/>
        <v>8</v>
      </c>
      <c r="E457" s="44">
        <v>448</v>
      </c>
      <c r="F457" s="53">
        <f>Proforma!$C$4*SUM('Punto de Medida'!B457:D457)/SUM('Punto de Medida'!$B$8:$D$8)</f>
        <v>322.72261253114146</v>
      </c>
      <c r="G457" s="53">
        <f>CMG!E450</f>
        <v>0</v>
      </c>
      <c r="H457" s="20">
        <f t="shared" si="32"/>
        <v>0</v>
      </c>
    </row>
    <row r="458" spans="1:8" x14ac:dyDescent="0.2">
      <c r="A458" s="43">
        <f t="shared" si="33"/>
        <v>44792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8</v>
      </c>
      <c r="E458" s="44">
        <v>449</v>
      </c>
      <c r="F458" s="53">
        <f>Proforma!$C$4*SUM('Punto de Medida'!B458:D458)/SUM('Punto de Medida'!$B$8:$D$8)</f>
        <v>245.36801694799976</v>
      </c>
      <c r="G458" s="53">
        <f>CMG!E451</f>
        <v>25.93225</v>
      </c>
      <c r="H458" s="20">
        <f t="shared" si="32"/>
        <v>6362.9447574997666</v>
      </c>
    </row>
    <row r="459" spans="1:8" x14ac:dyDescent="0.2">
      <c r="A459" s="43">
        <f t="shared" si="33"/>
        <v>44792</v>
      </c>
      <c r="B459" s="4">
        <f t="shared" si="34"/>
        <v>18</v>
      </c>
      <c r="C459" s="4">
        <f t="shared" si="35"/>
        <v>2022</v>
      </c>
      <c r="D459" s="4">
        <f t="shared" si="36"/>
        <v>8</v>
      </c>
      <c r="E459" s="44">
        <v>450</v>
      </c>
      <c r="F459" s="53">
        <f>Proforma!$C$4*SUM('Punto de Medida'!B459:D459)/SUM('Punto de Medida'!$B$8:$D$8)</f>
        <v>246.12825867363262</v>
      </c>
      <c r="G459" s="53">
        <f>CMG!E452</f>
        <v>118.88527000000001</v>
      </c>
      <c r="H459" s="20">
        <f t="shared" ref="H459:H522" si="37">F459*G459</f>
        <v>29261.024487044655</v>
      </c>
    </row>
    <row r="460" spans="1:8" x14ac:dyDescent="0.2">
      <c r="A460" s="43">
        <f t="shared" ref="A460:A523" si="38">IF(B459=24,A459+1,A459)</f>
        <v>44792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8</v>
      </c>
      <c r="E460" s="44">
        <v>451</v>
      </c>
      <c r="F460" s="53">
        <f>Proforma!$C$4*SUM('Punto de Medida'!B460:D460)/SUM('Punto de Medida'!$B$8:$D$8)</f>
        <v>260.47782124495251</v>
      </c>
      <c r="G460" s="53">
        <f>CMG!E453</f>
        <v>127.51143999999999</v>
      </c>
      <c r="H460" s="20">
        <f t="shared" si="37"/>
        <v>33213.902075006488</v>
      </c>
    </row>
    <row r="461" spans="1:8" x14ac:dyDescent="0.2">
      <c r="A461" s="43">
        <f t="shared" si="38"/>
        <v>44792</v>
      </c>
      <c r="B461" s="4">
        <f t="shared" si="39"/>
        <v>20</v>
      </c>
      <c r="C461" s="4">
        <f t="shared" si="35"/>
        <v>2022</v>
      </c>
      <c r="D461" s="4">
        <f t="shared" si="36"/>
        <v>8</v>
      </c>
      <c r="E461" s="44">
        <v>452</v>
      </c>
      <c r="F461" s="53">
        <f>Proforma!$C$4*SUM('Punto de Medida'!B461:D461)/SUM('Punto de Medida'!$B$8:$D$8)</f>
        <v>260.38279102924838</v>
      </c>
      <c r="G461" s="53">
        <f>CMG!E454</f>
        <v>127.51143999999999</v>
      </c>
      <c r="H461" s="20">
        <f t="shared" si="37"/>
        <v>33201.784635358541</v>
      </c>
    </row>
    <row r="462" spans="1:8" x14ac:dyDescent="0.2">
      <c r="A462" s="43">
        <f t="shared" si="38"/>
        <v>44792</v>
      </c>
      <c r="B462" s="4">
        <f t="shared" si="39"/>
        <v>21</v>
      </c>
      <c r="C462" s="4">
        <f t="shared" si="35"/>
        <v>2022</v>
      </c>
      <c r="D462" s="4">
        <f t="shared" si="36"/>
        <v>8</v>
      </c>
      <c r="E462" s="44">
        <v>453</v>
      </c>
      <c r="F462" s="53">
        <f>Proforma!$C$4*SUM('Punto de Medida'!B462:D462)/SUM('Punto de Medida'!$B$8:$D$8)</f>
        <v>264.27902987311671</v>
      </c>
      <c r="G462" s="53">
        <f>CMG!E455</f>
        <v>127.51143999999999</v>
      </c>
      <c r="H462" s="20">
        <f t="shared" si="37"/>
        <v>33698.599660924127</v>
      </c>
    </row>
    <row r="463" spans="1:8" x14ac:dyDescent="0.2">
      <c r="A463" s="43">
        <f t="shared" si="38"/>
        <v>44792</v>
      </c>
      <c r="B463" s="4">
        <f t="shared" si="39"/>
        <v>22</v>
      </c>
      <c r="C463" s="4">
        <f t="shared" si="35"/>
        <v>2022</v>
      </c>
      <c r="D463" s="4">
        <f t="shared" si="36"/>
        <v>8</v>
      </c>
      <c r="E463" s="44">
        <v>454</v>
      </c>
      <c r="F463" s="53">
        <f>Proforma!$C$4*SUM('Punto de Medida'!B463:D463)/SUM('Punto de Medida'!$B$8:$D$8)</f>
        <v>240.42644573138631</v>
      </c>
      <c r="G463" s="53">
        <f>CMG!E456</f>
        <v>127.51143999999999</v>
      </c>
      <c r="H463" s="20">
        <f t="shared" si="37"/>
        <v>30657.12230929092</v>
      </c>
    </row>
    <row r="464" spans="1:8" x14ac:dyDescent="0.2">
      <c r="A464" s="43">
        <f t="shared" si="38"/>
        <v>44792</v>
      </c>
      <c r="B464" s="4">
        <f t="shared" si="39"/>
        <v>23</v>
      </c>
      <c r="C464" s="4">
        <f t="shared" si="35"/>
        <v>2022</v>
      </c>
      <c r="D464" s="4">
        <f t="shared" si="36"/>
        <v>8</v>
      </c>
      <c r="E464" s="44">
        <v>455</v>
      </c>
      <c r="F464" s="53">
        <f>Proforma!$C$4*SUM('Punto de Medida'!B464:D464)/SUM('Punto de Medida'!$B$8:$D$8)</f>
        <v>230.44827308245524</v>
      </c>
      <c r="G464" s="53">
        <f>CMG!E457</f>
        <v>127.51143999999999</v>
      </c>
      <c r="H464" s="20">
        <f t="shared" si="37"/>
        <v>29384.791146257106</v>
      </c>
    </row>
    <row r="465" spans="1:8" x14ac:dyDescent="0.2">
      <c r="A465" s="43">
        <f t="shared" si="38"/>
        <v>44792</v>
      </c>
      <c r="B465" s="4">
        <f t="shared" si="39"/>
        <v>24</v>
      </c>
      <c r="C465" s="4">
        <f t="shared" si="35"/>
        <v>2022</v>
      </c>
      <c r="D465" s="4">
        <f t="shared" si="36"/>
        <v>8</v>
      </c>
      <c r="E465" s="44">
        <v>456</v>
      </c>
      <c r="F465" s="53">
        <f>Proforma!$C$4*SUM('Punto de Medida'!B465:D465)/SUM('Punto de Medida'!$B$8:$D$8)</f>
        <v>249.16922557616397</v>
      </c>
      <c r="G465" s="53">
        <f>CMG!E458</f>
        <v>126.22154</v>
      </c>
      <c r="H465" s="20">
        <f t="shared" si="37"/>
        <v>31450.523372830805</v>
      </c>
    </row>
    <row r="466" spans="1:8" x14ac:dyDescent="0.2">
      <c r="A466" s="43">
        <f t="shared" si="38"/>
        <v>44793</v>
      </c>
      <c r="B466" s="4">
        <f t="shared" si="39"/>
        <v>1</v>
      </c>
      <c r="C466" s="4">
        <f t="shared" si="35"/>
        <v>2022</v>
      </c>
      <c r="D466" s="4">
        <f t="shared" si="36"/>
        <v>8</v>
      </c>
      <c r="E466" s="44">
        <v>457</v>
      </c>
      <c r="F466" s="53">
        <f>Proforma!$C$4*SUM('Punto de Medida'!B466:D466)/SUM('Punto de Medida'!$B$8:$D$8)</f>
        <v>208.68635368621514</v>
      </c>
      <c r="G466" s="53">
        <f>CMG!E459</f>
        <v>119.06299</v>
      </c>
      <c r="H466" s="20">
        <f t="shared" si="37"/>
        <v>24846.821242078295</v>
      </c>
    </row>
    <row r="467" spans="1:8" x14ac:dyDescent="0.2">
      <c r="A467" s="43">
        <f t="shared" si="38"/>
        <v>44793</v>
      </c>
      <c r="B467" s="4">
        <f t="shared" si="39"/>
        <v>2</v>
      </c>
      <c r="C467" s="4">
        <f t="shared" si="35"/>
        <v>2022</v>
      </c>
      <c r="D467" s="4">
        <f t="shared" si="36"/>
        <v>8</v>
      </c>
      <c r="E467" s="44">
        <v>458</v>
      </c>
      <c r="F467" s="53">
        <f>Proforma!$C$4*SUM('Punto de Medida'!B467:D467)/SUM('Punto de Medida'!$B$8:$D$8)</f>
        <v>201.17896664559083</v>
      </c>
      <c r="G467" s="53">
        <f>CMG!E460</f>
        <v>116.94195000000001</v>
      </c>
      <c r="H467" s="20">
        <f t="shared" si="37"/>
        <v>23526.26065852035</v>
      </c>
    </row>
    <row r="468" spans="1:8" x14ac:dyDescent="0.2">
      <c r="A468" s="43">
        <f t="shared" si="38"/>
        <v>44793</v>
      </c>
      <c r="B468" s="4">
        <f t="shared" si="39"/>
        <v>3</v>
      </c>
      <c r="C468" s="4">
        <f t="shared" si="35"/>
        <v>2022</v>
      </c>
      <c r="D468" s="4">
        <f t="shared" si="36"/>
        <v>8</v>
      </c>
      <c r="E468" s="44">
        <v>459</v>
      </c>
      <c r="F468" s="53">
        <f>Proforma!$C$4*SUM('Punto de Medida'!B468:D468)/SUM('Punto de Medida'!$B$8:$D$8)</f>
        <v>158.60543001015168</v>
      </c>
      <c r="G468" s="53">
        <f>CMG!E461</f>
        <v>107.18149</v>
      </c>
      <c r="H468" s="20">
        <f t="shared" si="37"/>
        <v>16999.566310578772</v>
      </c>
    </row>
    <row r="469" spans="1:8" x14ac:dyDescent="0.2">
      <c r="A469" s="43">
        <f t="shared" si="38"/>
        <v>44793</v>
      </c>
      <c r="B469" s="4">
        <f t="shared" si="39"/>
        <v>4</v>
      </c>
      <c r="C469" s="4">
        <f t="shared" si="35"/>
        <v>2022</v>
      </c>
      <c r="D469" s="4">
        <f t="shared" si="36"/>
        <v>8</v>
      </c>
      <c r="E469" s="44">
        <v>460</v>
      </c>
      <c r="F469" s="53">
        <f>Proforma!$C$4*SUM('Punto de Medida'!B469:D469)/SUM('Punto de Medida'!$B$8:$D$8)</f>
        <v>138.55405449658545</v>
      </c>
      <c r="G469" s="53">
        <f>CMG!E462</f>
        <v>96.126360000000005</v>
      </c>
      <c r="H469" s="20">
        <f t="shared" si="37"/>
        <v>13318.696921998393</v>
      </c>
    </row>
    <row r="470" spans="1:8" x14ac:dyDescent="0.2">
      <c r="A470" s="43">
        <f t="shared" si="38"/>
        <v>44793</v>
      </c>
      <c r="B470" s="4">
        <f t="shared" si="39"/>
        <v>5</v>
      </c>
      <c r="C470" s="4">
        <f t="shared" si="35"/>
        <v>2022</v>
      </c>
      <c r="D470" s="4">
        <f t="shared" si="36"/>
        <v>8</v>
      </c>
      <c r="E470" s="44">
        <v>461</v>
      </c>
      <c r="F470" s="53">
        <f>Proforma!$C$4*SUM('Punto de Medida'!B470:D470)/SUM('Punto de Medida'!$B$8:$D$8)</f>
        <v>110.80523151098673</v>
      </c>
      <c r="G470" s="53">
        <f>CMG!E463</f>
        <v>96.126360000000005</v>
      </c>
      <c r="H470" s="20">
        <f t="shared" si="37"/>
        <v>10651.303574108455</v>
      </c>
    </row>
    <row r="471" spans="1:8" x14ac:dyDescent="0.2">
      <c r="A471" s="43">
        <f t="shared" si="38"/>
        <v>44793</v>
      </c>
      <c r="B471" s="4">
        <f t="shared" si="39"/>
        <v>6</v>
      </c>
      <c r="C471" s="4">
        <f t="shared" si="35"/>
        <v>2022</v>
      </c>
      <c r="D471" s="4">
        <f t="shared" si="36"/>
        <v>8</v>
      </c>
      <c r="E471" s="44">
        <v>462</v>
      </c>
      <c r="F471" s="53">
        <f>Proforma!$C$4*SUM('Punto de Medida'!B471:D471)/SUM('Punto de Medida'!$B$8:$D$8)</f>
        <v>245.27298673229566</v>
      </c>
      <c r="G471" s="53">
        <f>CMG!E464</f>
        <v>96.126360000000005</v>
      </c>
      <c r="H471" s="20">
        <f t="shared" si="37"/>
        <v>23577.199420903878</v>
      </c>
    </row>
    <row r="472" spans="1:8" x14ac:dyDescent="0.2">
      <c r="A472" s="43">
        <f t="shared" si="38"/>
        <v>44793</v>
      </c>
      <c r="B472" s="4">
        <f t="shared" si="39"/>
        <v>7</v>
      </c>
      <c r="C472" s="4">
        <f t="shared" si="35"/>
        <v>2022</v>
      </c>
      <c r="D472" s="4">
        <f t="shared" si="36"/>
        <v>8</v>
      </c>
      <c r="E472" s="44">
        <v>463</v>
      </c>
      <c r="F472" s="53">
        <f>Proforma!$C$4*SUM('Punto de Medida'!B472:D472)/SUM('Punto de Medida'!$B$8:$D$8)</f>
        <v>458.71085120371606</v>
      </c>
      <c r="G472" s="53">
        <f>CMG!E465</f>
        <v>96.126360000000005</v>
      </c>
      <c r="H472" s="20">
        <f t="shared" si="37"/>
        <v>44094.204418714849</v>
      </c>
    </row>
    <row r="473" spans="1:8" x14ac:dyDescent="0.2">
      <c r="A473" s="43">
        <f t="shared" si="38"/>
        <v>44793</v>
      </c>
      <c r="B473" s="4">
        <f t="shared" si="39"/>
        <v>8</v>
      </c>
      <c r="C473" s="4">
        <f t="shared" si="35"/>
        <v>2022</v>
      </c>
      <c r="D473" s="4">
        <f t="shared" si="36"/>
        <v>8</v>
      </c>
      <c r="E473" s="44">
        <v>464</v>
      </c>
      <c r="F473" s="53">
        <f>Proforma!$C$4*SUM('Punto de Medida'!B473:D473)/SUM('Punto de Medida'!$B$8:$D$8)</f>
        <v>304.57184133165737</v>
      </c>
      <c r="G473" s="53">
        <f>CMG!E466</f>
        <v>93.968590000000006</v>
      </c>
      <c r="H473" s="20">
        <f t="shared" si="37"/>
        <v>28620.186483639565</v>
      </c>
    </row>
    <row r="474" spans="1:8" x14ac:dyDescent="0.2">
      <c r="A474" s="43">
        <f t="shared" si="38"/>
        <v>44793</v>
      </c>
      <c r="B474" s="4">
        <f t="shared" si="39"/>
        <v>9</v>
      </c>
      <c r="C474" s="4">
        <f t="shared" si="35"/>
        <v>2022</v>
      </c>
      <c r="D474" s="4">
        <f t="shared" si="36"/>
        <v>8</v>
      </c>
      <c r="E474" s="44">
        <v>465</v>
      </c>
      <c r="F474" s="53">
        <f>Proforma!$C$4*SUM('Punto de Medida'!B474:D474)/SUM('Punto de Medida'!$B$8:$D$8)</f>
        <v>244.60777522236694</v>
      </c>
      <c r="G474" s="53">
        <f>CMG!E467</f>
        <v>25.783059999999999</v>
      </c>
      <c r="H474" s="20">
        <f t="shared" si="37"/>
        <v>6306.7369450247998</v>
      </c>
    </row>
    <row r="475" spans="1:8" x14ac:dyDescent="0.2">
      <c r="A475" s="43">
        <f t="shared" si="38"/>
        <v>44793</v>
      </c>
      <c r="B475" s="4">
        <f t="shared" si="39"/>
        <v>10</v>
      </c>
      <c r="C475" s="4">
        <f t="shared" si="35"/>
        <v>2022</v>
      </c>
      <c r="D475" s="4">
        <f t="shared" si="36"/>
        <v>8</v>
      </c>
      <c r="E475" s="44">
        <v>466</v>
      </c>
      <c r="F475" s="53">
        <f>Proforma!$C$4*SUM('Punto de Medida'!B475:D475)/SUM('Punto de Medida'!$B$8:$D$8)</f>
        <v>218.47446590373798</v>
      </c>
      <c r="G475" s="53">
        <f>CMG!E468</f>
        <v>0</v>
      </c>
      <c r="H475" s="20">
        <f t="shared" si="37"/>
        <v>0</v>
      </c>
    </row>
    <row r="476" spans="1:8" x14ac:dyDescent="0.2">
      <c r="A476" s="43">
        <f t="shared" si="38"/>
        <v>44793</v>
      </c>
      <c r="B476" s="4">
        <f t="shared" si="39"/>
        <v>11</v>
      </c>
      <c r="C476" s="4">
        <f t="shared" si="35"/>
        <v>2022</v>
      </c>
      <c r="D476" s="4">
        <f t="shared" si="36"/>
        <v>8</v>
      </c>
      <c r="E476" s="44">
        <v>467</v>
      </c>
      <c r="F476" s="53">
        <f>Proforma!$C$4*SUM('Punto de Medida'!B476:D476)/SUM('Punto de Medida'!$B$8:$D$8)</f>
        <v>245.46304716370386</v>
      </c>
      <c r="G476" s="53">
        <f>CMG!E469</f>
        <v>0</v>
      </c>
      <c r="H476" s="20">
        <f t="shared" si="37"/>
        <v>0</v>
      </c>
    </row>
    <row r="477" spans="1:8" x14ac:dyDescent="0.2">
      <c r="A477" s="43">
        <f t="shared" si="38"/>
        <v>44793</v>
      </c>
      <c r="B477" s="4">
        <f t="shared" si="39"/>
        <v>12</v>
      </c>
      <c r="C477" s="4">
        <f t="shared" si="35"/>
        <v>2022</v>
      </c>
      <c r="D477" s="4">
        <f t="shared" si="36"/>
        <v>8</v>
      </c>
      <c r="E477" s="44">
        <v>468</v>
      </c>
      <c r="F477" s="53">
        <f>Proforma!$C$4*SUM('Punto de Medida'!B477:D477)/SUM('Punto de Medida'!$B$8:$D$8)</f>
        <v>247.45868169349009</v>
      </c>
      <c r="G477" s="53">
        <f>CMG!E470</f>
        <v>0</v>
      </c>
      <c r="H477" s="20">
        <f t="shared" si="37"/>
        <v>0</v>
      </c>
    </row>
    <row r="478" spans="1:8" x14ac:dyDescent="0.2">
      <c r="A478" s="43">
        <f t="shared" si="38"/>
        <v>44793</v>
      </c>
      <c r="B478" s="4">
        <f t="shared" si="39"/>
        <v>13</v>
      </c>
      <c r="C478" s="4">
        <f t="shared" si="35"/>
        <v>2022</v>
      </c>
      <c r="D478" s="4">
        <f t="shared" si="36"/>
        <v>8</v>
      </c>
      <c r="E478" s="44">
        <v>469</v>
      </c>
      <c r="F478" s="53">
        <f>Proforma!$C$4*SUM('Punto de Medida'!B478:D478)/SUM('Punto de Medida'!$B$8:$D$8)</f>
        <v>226.93215510140334</v>
      </c>
      <c r="G478" s="53">
        <f>CMG!E471</f>
        <v>0</v>
      </c>
      <c r="H478" s="20">
        <f t="shared" si="37"/>
        <v>0</v>
      </c>
    </row>
    <row r="479" spans="1:8" x14ac:dyDescent="0.2">
      <c r="A479" s="43">
        <f t="shared" si="38"/>
        <v>44793</v>
      </c>
      <c r="B479" s="4">
        <f t="shared" si="39"/>
        <v>14</v>
      </c>
      <c r="C479" s="4">
        <f t="shared" si="35"/>
        <v>2022</v>
      </c>
      <c r="D479" s="4">
        <f t="shared" si="36"/>
        <v>8</v>
      </c>
      <c r="E479" s="44">
        <v>470</v>
      </c>
      <c r="F479" s="53">
        <f>Proforma!$C$4*SUM('Punto de Medida'!B479:D479)/SUM('Punto de Medida'!$B$8:$D$8)</f>
        <v>229.02281984689367</v>
      </c>
      <c r="G479" s="53">
        <f>CMG!E472</f>
        <v>0</v>
      </c>
      <c r="H479" s="20">
        <f t="shared" si="37"/>
        <v>0</v>
      </c>
    </row>
    <row r="480" spans="1:8" x14ac:dyDescent="0.2">
      <c r="A480" s="43">
        <f t="shared" si="38"/>
        <v>44793</v>
      </c>
      <c r="B480" s="4">
        <f t="shared" si="39"/>
        <v>15</v>
      </c>
      <c r="C480" s="4">
        <f t="shared" si="35"/>
        <v>2022</v>
      </c>
      <c r="D480" s="4">
        <f t="shared" si="36"/>
        <v>8</v>
      </c>
      <c r="E480" s="44">
        <v>471</v>
      </c>
      <c r="F480" s="53">
        <f>Proforma!$C$4*SUM('Punto de Medida'!B480:D480)/SUM('Punto de Medida'!$B$8:$D$8)</f>
        <v>231.58863567090449</v>
      </c>
      <c r="G480" s="53">
        <f>CMG!E473</f>
        <v>0</v>
      </c>
      <c r="H480" s="20">
        <f t="shared" si="37"/>
        <v>0</v>
      </c>
    </row>
    <row r="481" spans="1:8" x14ac:dyDescent="0.2">
      <c r="A481" s="43">
        <f t="shared" si="38"/>
        <v>44793</v>
      </c>
      <c r="B481" s="4">
        <f t="shared" si="39"/>
        <v>16</v>
      </c>
      <c r="C481" s="4">
        <f t="shared" si="35"/>
        <v>2022</v>
      </c>
      <c r="D481" s="4">
        <f t="shared" si="36"/>
        <v>8</v>
      </c>
      <c r="E481" s="44">
        <v>472</v>
      </c>
      <c r="F481" s="53">
        <f>Proforma!$C$4*SUM('Punto de Medida'!B481:D481)/SUM('Punto de Medida'!$B$8:$D$8)</f>
        <v>202.79448031256061</v>
      </c>
      <c r="G481" s="53">
        <f>CMG!E474</f>
        <v>0</v>
      </c>
      <c r="H481" s="20">
        <f t="shared" si="37"/>
        <v>0</v>
      </c>
    </row>
    <row r="482" spans="1:8" x14ac:dyDescent="0.2">
      <c r="A482" s="43">
        <f t="shared" si="38"/>
        <v>44793</v>
      </c>
      <c r="B482" s="4">
        <f t="shared" si="39"/>
        <v>17</v>
      </c>
      <c r="C482" s="4">
        <f t="shared" si="35"/>
        <v>2022</v>
      </c>
      <c r="D482" s="4">
        <f t="shared" si="36"/>
        <v>8</v>
      </c>
      <c r="E482" s="44">
        <v>473</v>
      </c>
      <c r="F482" s="53">
        <f>Proforma!$C$4*SUM('Punto de Medida'!B482:D482)/SUM('Punto de Medida'!$B$8:$D$8)</f>
        <v>194.52685154630345</v>
      </c>
      <c r="G482" s="53">
        <f>CMG!E475</f>
        <v>0</v>
      </c>
      <c r="H482" s="20">
        <f t="shared" si="37"/>
        <v>0</v>
      </c>
    </row>
    <row r="483" spans="1:8" x14ac:dyDescent="0.2">
      <c r="A483" s="43">
        <f t="shared" si="38"/>
        <v>44793</v>
      </c>
      <c r="B483" s="4">
        <f t="shared" si="39"/>
        <v>18</v>
      </c>
      <c r="C483" s="4">
        <f t="shared" si="35"/>
        <v>2022</v>
      </c>
      <c r="D483" s="4">
        <f t="shared" si="36"/>
        <v>8</v>
      </c>
      <c r="E483" s="44">
        <v>474</v>
      </c>
      <c r="F483" s="53">
        <f>Proforma!$C$4*SUM('Punto de Medida'!B483:D483)/SUM('Punto de Medida'!$B$8:$D$8)</f>
        <v>251.3549205373584</v>
      </c>
      <c r="G483" s="53">
        <f>CMG!E476</f>
        <v>39.81315</v>
      </c>
      <c r="H483" s="20">
        <f t="shared" si="37"/>
        <v>10007.231154591931</v>
      </c>
    </row>
    <row r="484" spans="1:8" x14ac:dyDescent="0.2">
      <c r="A484" s="43">
        <f t="shared" si="38"/>
        <v>44793</v>
      </c>
      <c r="B484" s="4">
        <f t="shared" si="39"/>
        <v>19</v>
      </c>
      <c r="C484" s="4">
        <f t="shared" si="35"/>
        <v>2022</v>
      </c>
      <c r="D484" s="4">
        <f t="shared" si="36"/>
        <v>8</v>
      </c>
      <c r="E484" s="44">
        <v>475</v>
      </c>
      <c r="F484" s="53">
        <f>Proforma!$C$4*SUM('Punto de Medida'!B484:D484)/SUM('Punto de Medida'!$B$8:$D$8)</f>
        <v>439.41971741578271</v>
      </c>
      <c r="G484" s="53">
        <f>CMG!E477</f>
        <v>22.33981</v>
      </c>
      <c r="H484" s="20">
        <f t="shared" si="37"/>
        <v>9816.5529973222765</v>
      </c>
    </row>
    <row r="485" spans="1:8" x14ac:dyDescent="0.2">
      <c r="A485" s="43">
        <f t="shared" si="38"/>
        <v>44793</v>
      </c>
      <c r="B485" s="4">
        <f t="shared" si="39"/>
        <v>20</v>
      </c>
      <c r="C485" s="4">
        <f t="shared" si="35"/>
        <v>2022</v>
      </c>
      <c r="D485" s="4">
        <f t="shared" si="36"/>
        <v>8</v>
      </c>
      <c r="E485" s="44">
        <v>476</v>
      </c>
      <c r="F485" s="53">
        <f>Proforma!$C$4*SUM('Punto de Medida'!B485:D485)/SUM('Punto de Medida'!$B$8:$D$8)</f>
        <v>413.38143831285788</v>
      </c>
      <c r="G485" s="53">
        <f>CMG!E478</f>
        <v>0</v>
      </c>
      <c r="H485" s="20">
        <f t="shared" si="37"/>
        <v>0</v>
      </c>
    </row>
    <row r="486" spans="1:8" x14ac:dyDescent="0.2">
      <c r="A486" s="43">
        <f t="shared" si="38"/>
        <v>44793</v>
      </c>
      <c r="B486" s="4">
        <f t="shared" si="39"/>
        <v>21</v>
      </c>
      <c r="C486" s="4">
        <f t="shared" si="35"/>
        <v>2022</v>
      </c>
      <c r="D486" s="4">
        <f t="shared" si="36"/>
        <v>8</v>
      </c>
      <c r="E486" s="44">
        <v>477</v>
      </c>
      <c r="F486" s="53">
        <f>Proforma!$C$4*SUM('Punto de Medida'!B486:D486)/SUM('Punto de Medida'!$B$8:$D$8)</f>
        <v>411.76592464588805</v>
      </c>
      <c r="G486" s="53">
        <f>CMG!E479</f>
        <v>0</v>
      </c>
      <c r="H486" s="20">
        <f t="shared" si="37"/>
        <v>0</v>
      </c>
    </row>
    <row r="487" spans="1:8" x14ac:dyDescent="0.2">
      <c r="A487" s="43">
        <f t="shared" si="38"/>
        <v>44793</v>
      </c>
      <c r="B487" s="4">
        <f t="shared" si="39"/>
        <v>22</v>
      </c>
      <c r="C487" s="4">
        <f t="shared" si="35"/>
        <v>2022</v>
      </c>
      <c r="D487" s="4">
        <f t="shared" si="36"/>
        <v>8</v>
      </c>
      <c r="E487" s="44">
        <v>478</v>
      </c>
      <c r="F487" s="53">
        <f>Proforma!$C$4*SUM('Punto de Medida'!B487:D487)/SUM('Punto de Medida'!$B$8:$D$8)</f>
        <v>418.89319082369599</v>
      </c>
      <c r="G487" s="53">
        <f>CMG!E480</f>
        <v>0</v>
      </c>
      <c r="H487" s="20">
        <f t="shared" si="37"/>
        <v>0</v>
      </c>
    </row>
    <row r="488" spans="1:8" x14ac:dyDescent="0.2">
      <c r="A488" s="43">
        <f t="shared" si="38"/>
        <v>44793</v>
      </c>
      <c r="B488" s="4">
        <f t="shared" si="39"/>
        <v>23</v>
      </c>
      <c r="C488" s="4">
        <f t="shared" si="35"/>
        <v>2022</v>
      </c>
      <c r="D488" s="4">
        <f t="shared" si="36"/>
        <v>8</v>
      </c>
      <c r="E488" s="44">
        <v>479</v>
      </c>
      <c r="F488" s="53">
        <f>Proforma!$C$4*SUM('Punto de Medida'!B488:D488)/SUM('Punto de Medida'!$B$8:$D$8)</f>
        <v>461.75181810624741</v>
      </c>
      <c r="G488" s="53">
        <f>CMG!E481</f>
        <v>0</v>
      </c>
      <c r="H488" s="20">
        <f t="shared" si="37"/>
        <v>0</v>
      </c>
    </row>
    <row r="489" spans="1:8" x14ac:dyDescent="0.2">
      <c r="A489" s="43">
        <f t="shared" si="38"/>
        <v>44793</v>
      </c>
      <c r="B489" s="4">
        <f t="shared" si="39"/>
        <v>24</v>
      </c>
      <c r="C489" s="4">
        <f t="shared" si="35"/>
        <v>2022</v>
      </c>
      <c r="D489" s="4">
        <f t="shared" si="36"/>
        <v>8</v>
      </c>
      <c r="E489" s="44">
        <v>480</v>
      </c>
      <c r="F489" s="53">
        <f>Proforma!$C$4*SUM('Punto de Medida'!B489:D489)/SUM('Punto de Medida'!$B$8:$D$8)</f>
        <v>439.32468720007859</v>
      </c>
      <c r="G489" s="53">
        <f>CMG!E482</f>
        <v>0</v>
      </c>
      <c r="H489" s="20">
        <f t="shared" si="37"/>
        <v>0</v>
      </c>
    </row>
    <row r="490" spans="1:8" x14ac:dyDescent="0.2">
      <c r="A490" s="43">
        <f t="shared" si="38"/>
        <v>44794</v>
      </c>
      <c r="B490" s="4">
        <f t="shared" si="39"/>
        <v>1</v>
      </c>
      <c r="C490" s="4">
        <f t="shared" si="35"/>
        <v>2022</v>
      </c>
      <c r="D490" s="4">
        <f t="shared" si="36"/>
        <v>8</v>
      </c>
      <c r="E490" s="44">
        <v>481</v>
      </c>
      <c r="F490" s="53">
        <f>Proforma!$C$4*SUM('Punto de Medida'!B490:D490)/SUM('Punto de Medida'!$B$8:$D$8)</f>
        <v>368.6222067162243</v>
      </c>
      <c r="G490" s="53">
        <f>CMG!E483</f>
        <v>0</v>
      </c>
      <c r="H490" s="20">
        <f t="shared" si="37"/>
        <v>0</v>
      </c>
    </row>
    <row r="491" spans="1:8" x14ac:dyDescent="0.2">
      <c r="A491" s="43">
        <f t="shared" si="38"/>
        <v>44794</v>
      </c>
      <c r="B491" s="4">
        <f t="shared" si="39"/>
        <v>2</v>
      </c>
      <c r="C491" s="4">
        <f t="shared" si="35"/>
        <v>2022</v>
      </c>
      <c r="D491" s="4">
        <f t="shared" si="36"/>
        <v>8</v>
      </c>
      <c r="E491" s="44">
        <v>482</v>
      </c>
      <c r="F491" s="53">
        <f>Proforma!$C$4*SUM('Punto de Medida'!B491:D491)/SUM('Punto de Medida'!$B$8:$D$8)</f>
        <v>374.13395922706241</v>
      </c>
      <c r="G491" s="53">
        <f>CMG!E484</f>
        <v>0</v>
      </c>
      <c r="H491" s="20">
        <f t="shared" si="37"/>
        <v>0</v>
      </c>
    </row>
    <row r="492" spans="1:8" x14ac:dyDescent="0.2">
      <c r="A492" s="43">
        <f t="shared" si="38"/>
        <v>44794</v>
      </c>
      <c r="B492" s="4">
        <f t="shared" si="39"/>
        <v>3</v>
      </c>
      <c r="C492" s="4">
        <f t="shared" si="35"/>
        <v>2022</v>
      </c>
      <c r="D492" s="4">
        <f t="shared" si="36"/>
        <v>8</v>
      </c>
      <c r="E492" s="44">
        <v>483</v>
      </c>
      <c r="F492" s="53">
        <f>Proforma!$C$4*SUM('Punto de Medida'!B492:D492)/SUM('Punto de Medida'!$B$8:$D$8)</f>
        <v>375.17929159980753</v>
      </c>
      <c r="G492" s="53">
        <f>CMG!E485</f>
        <v>0</v>
      </c>
      <c r="H492" s="20">
        <f t="shared" si="37"/>
        <v>0</v>
      </c>
    </row>
    <row r="493" spans="1:8" x14ac:dyDescent="0.2">
      <c r="A493" s="43">
        <f t="shared" si="38"/>
        <v>44794</v>
      </c>
      <c r="B493" s="4">
        <f t="shared" si="39"/>
        <v>4</v>
      </c>
      <c r="C493" s="4">
        <f t="shared" si="35"/>
        <v>2022</v>
      </c>
      <c r="D493" s="4">
        <f t="shared" si="36"/>
        <v>8</v>
      </c>
      <c r="E493" s="44">
        <v>484</v>
      </c>
      <c r="F493" s="53">
        <f>Proforma!$C$4*SUM('Punto de Medida'!B493:D493)/SUM('Punto de Medida'!$B$8:$D$8)</f>
        <v>375.55941246262398</v>
      </c>
      <c r="G493" s="53">
        <f>CMG!E486</f>
        <v>0</v>
      </c>
      <c r="H493" s="20">
        <f t="shared" si="37"/>
        <v>0</v>
      </c>
    </row>
    <row r="494" spans="1:8" x14ac:dyDescent="0.2">
      <c r="A494" s="43">
        <f t="shared" si="38"/>
        <v>44794</v>
      </c>
      <c r="B494" s="4">
        <f t="shared" si="39"/>
        <v>5</v>
      </c>
      <c r="C494" s="4">
        <f t="shared" si="35"/>
        <v>2022</v>
      </c>
      <c r="D494" s="4">
        <f t="shared" si="36"/>
        <v>8</v>
      </c>
      <c r="E494" s="44">
        <v>485</v>
      </c>
      <c r="F494" s="53">
        <f>Proforma!$C$4*SUM('Punto de Medida'!B494:D494)/SUM('Punto de Medida'!$B$8:$D$8)</f>
        <v>374.89420095269526</v>
      </c>
      <c r="G494" s="53">
        <f>CMG!E487</f>
        <v>0</v>
      </c>
      <c r="H494" s="20">
        <f t="shared" si="37"/>
        <v>0</v>
      </c>
    </row>
    <row r="495" spans="1:8" x14ac:dyDescent="0.2">
      <c r="A495" s="43">
        <f t="shared" si="38"/>
        <v>44794</v>
      </c>
      <c r="B495" s="4">
        <f t="shared" si="39"/>
        <v>6</v>
      </c>
      <c r="C495" s="4">
        <f t="shared" si="35"/>
        <v>2022</v>
      </c>
      <c r="D495" s="4">
        <f t="shared" si="36"/>
        <v>8</v>
      </c>
      <c r="E495" s="44">
        <v>486</v>
      </c>
      <c r="F495" s="53">
        <f>Proforma!$C$4*SUM('Punto de Medida'!B495:D495)/SUM('Punto de Medida'!$B$8:$D$8)</f>
        <v>374.98923116839933</v>
      </c>
      <c r="G495" s="53">
        <f>CMG!E488</f>
        <v>0</v>
      </c>
      <c r="H495" s="20">
        <f t="shared" si="37"/>
        <v>0</v>
      </c>
    </row>
    <row r="496" spans="1:8" x14ac:dyDescent="0.2">
      <c r="A496" s="43">
        <f t="shared" si="38"/>
        <v>44794</v>
      </c>
      <c r="B496" s="4">
        <f t="shared" si="39"/>
        <v>7</v>
      </c>
      <c r="C496" s="4">
        <f t="shared" si="35"/>
        <v>2022</v>
      </c>
      <c r="D496" s="4">
        <f t="shared" si="36"/>
        <v>8</v>
      </c>
      <c r="E496" s="44">
        <v>487</v>
      </c>
      <c r="F496" s="53">
        <f>Proforma!$C$4*SUM('Punto de Medida'!B496:D496)/SUM('Punto de Medida'!$B$8:$D$8)</f>
        <v>350.28137508533194</v>
      </c>
      <c r="G496" s="53">
        <f>CMG!E489</f>
        <v>0</v>
      </c>
      <c r="H496" s="20">
        <f t="shared" si="37"/>
        <v>0</v>
      </c>
    </row>
    <row r="497" spans="1:8" x14ac:dyDescent="0.2">
      <c r="A497" s="43">
        <f t="shared" si="38"/>
        <v>44794</v>
      </c>
      <c r="B497" s="4">
        <f t="shared" si="39"/>
        <v>8</v>
      </c>
      <c r="C497" s="4">
        <f t="shared" si="35"/>
        <v>2022</v>
      </c>
      <c r="D497" s="4">
        <f t="shared" si="36"/>
        <v>8</v>
      </c>
      <c r="E497" s="44">
        <v>488</v>
      </c>
      <c r="F497" s="53">
        <f>Proforma!$C$4*SUM('Punto de Medida'!B497:D497)/SUM('Punto de Medida'!$B$8:$D$8)</f>
        <v>278.15344136591608</v>
      </c>
      <c r="G497" s="53">
        <f>CMG!E490</f>
        <v>0</v>
      </c>
      <c r="H497" s="20">
        <f t="shared" si="37"/>
        <v>0</v>
      </c>
    </row>
    <row r="498" spans="1:8" x14ac:dyDescent="0.2">
      <c r="A498" s="43">
        <f t="shared" si="38"/>
        <v>44794</v>
      </c>
      <c r="B498" s="4">
        <f t="shared" si="39"/>
        <v>9</v>
      </c>
      <c r="C498" s="4">
        <f t="shared" si="35"/>
        <v>2022</v>
      </c>
      <c r="D498" s="4">
        <f t="shared" si="36"/>
        <v>8</v>
      </c>
      <c r="E498" s="44">
        <v>489</v>
      </c>
      <c r="F498" s="53">
        <f>Proforma!$C$4*SUM('Punto de Medida'!B498:D498)/SUM('Punto de Medida'!$B$8:$D$8)</f>
        <v>359.87942687144658</v>
      </c>
      <c r="G498" s="53">
        <f>CMG!E491</f>
        <v>0</v>
      </c>
      <c r="H498" s="20">
        <f t="shared" si="37"/>
        <v>0</v>
      </c>
    </row>
    <row r="499" spans="1:8" x14ac:dyDescent="0.2">
      <c r="A499" s="43">
        <f t="shared" si="38"/>
        <v>44794</v>
      </c>
      <c r="B499" s="4">
        <f t="shared" si="39"/>
        <v>10</v>
      </c>
      <c r="C499" s="4">
        <f t="shared" si="35"/>
        <v>2022</v>
      </c>
      <c r="D499" s="4">
        <f t="shared" si="36"/>
        <v>8</v>
      </c>
      <c r="E499" s="44">
        <v>490</v>
      </c>
      <c r="F499" s="53">
        <f>Proforma!$C$4*SUM('Punto de Medida'!B499:D499)/SUM('Punto de Medida'!$B$8:$D$8)</f>
        <v>371.85323405016385</v>
      </c>
      <c r="G499" s="53">
        <f>CMG!E492</f>
        <v>0</v>
      </c>
      <c r="H499" s="20">
        <f t="shared" si="37"/>
        <v>0</v>
      </c>
    </row>
    <row r="500" spans="1:8" x14ac:dyDescent="0.2">
      <c r="A500" s="43">
        <f t="shared" si="38"/>
        <v>44794</v>
      </c>
      <c r="B500" s="4">
        <f t="shared" si="39"/>
        <v>11</v>
      </c>
      <c r="C500" s="4">
        <f t="shared" si="35"/>
        <v>2022</v>
      </c>
      <c r="D500" s="4">
        <f t="shared" si="36"/>
        <v>8</v>
      </c>
      <c r="E500" s="44">
        <v>491</v>
      </c>
      <c r="F500" s="53">
        <f>Proforma!$C$4*SUM('Punto de Medida'!B500:D500)/SUM('Punto de Medida'!$B$8:$D$8)</f>
        <v>322.53255209973321</v>
      </c>
      <c r="G500" s="53">
        <f>CMG!E493</f>
        <v>0</v>
      </c>
      <c r="H500" s="20">
        <f t="shared" si="37"/>
        <v>0</v>
      </c>
    </row>
    <row r="501" spans="1:8" x14ac:dyDescent="0.2">
      <c r="A501" s="43">
        <f t="shared" si="38"/>
        <v>44794</v>
      </c>
      <c r="B501" s="4">
        <f t="shared" si="39"/>
        <v>12</v>
      </c>
      <c r="C501" s="4">
        <f t="shared" si="35"/>
        <v>2022</v>
      </c>
      <c r="D501" s="4">
        <f t="shared" si="36"/>
        <v>8</v>
      </c>
      <c r="E501" s="44">
        <v>492</v>
      </c>
      <c r="F501" s="53">
        <f>Proforma!$C$4*SUM('Punto de Medida'!B501:D501)/SUM('Punto de Medida'!$B$8:$D$8)</f>
        <v>134.56278543701305</v>
      </c>
      <c r="G501" s="53">
        <f>CMG!E494</f>
        <v>0</v>
      </c>
      <c r="H501" s="20">
        <f t="shared" si="37"/>
        <v>0</v>
      </c>
    </row>
    <row r="502" spans="1:8" x14ac:dyDescent="0.2">
      <c r="A502" s="43">
        <f t="shared" si="38"/>
        <v>44794</v>
      </c>
      <c r="B502" s="4">
        <f t="shared" si="39"/>
        <v>13</v>
      </c>
      <c r="C502" s="4">
        <f t="shared" si="35"/>
        <v>2022</v>
      </c>
      <c r="D502" s="4">
        <f t="shared" si="36"/>
        <v>8</v>
      </c>
      <c r="E502" s="44">
        <v>493</v>
      </c>
      <c r="F502" s="53">
        <f>Proforma!$C$4*SUM('Punto de Medida'!B502:D502)/SUM('Punto de Medida'!$B$8:$D$8)</f>
        <v>93.889853115655995</v>
      </c>
      <c r="G502" s="53">
        <f>CMG!E495</f>
        <v>0</v>
      </c>
      <c r="H502" s="20">
        <f t="shared" si="37"/>
        <v>0</v>
      </c>
    </row>
    <row r="503" spans="1:8" x14ac:dyDescent="0.2">
      <c r="A503" s="43">
        <f t="shared" si="38"/>
        <v>44794</v>
      </c>
      <c r="B503" s="4">
        <f t="shared" si="39"/>
        <v>14</v>
      </c>
      <c r="C503" s="4">
        <f t="shared" si="35"/>
        <v>2022</v>
      </c>
      <c r="D503" s="4">
        <f t="shared" si="36"/>
        <v>8</v>
      </c>
      <c r="E503" s="44">
        <v>494</v>
      </c>
      <c r="F503" s="53">
        <f>Proforma!$C$4*SUM('Punto de Medida'!B503:D503)/SUM('Punto de Medida'!$B$8:$D$8)</f>
        <v>95.600396998329884</v>
      </c>
      <c r="G503" s="53">
        <f>CMG!E496</f>
        <v>0</v>
      </c>
      <c r="H503" s="20">
        <f t="shared" si="37"/>
        <v>0</v>
      </c>
    </row>
    <row r="504" spans="1:8" x14ac:dyDescent="0.2">
      <c r="A504" s="43">
        <f t="shared" si="38"/>
        <v>44794</v>
      </c>
      <c r="B504" s="4">
        <f t="shared" si="39"/>
        <v>15</v>
      </c>
      <c r="C504" s="4">
        <f t="shared" si="35"/>
        <v>2022</v>
      </c>
      <c r="D504" s="4">
        <f t="shared" si="36"/>
        <v>8</v>
      </c>
      <c r="E504" s="44">
        <v>495</v>
      </c>
      <c r="F504" s="53">
        <f>Proforma!$C$4*SUM('Punto de Medida'!B504:D504)/SUM('Punto de Medida'!$B$8:$D$8)</f>
        <v>249.45431622327629</v>
      </c>
      <c r="G504" s="53">
        <f>CMG!E497</f>
        <v>0</v>
      </c>
      <c r="H504" s="20">
        <f t="shared" si="37"/>
        <v>0</v>
      </c>
    </row>
    <row r="505" spans="1:8" x14ac:dyDescent="0.2">
      <c r="A505" s="43">
        <f t="shared" si="38"/>
        <v>44794</v>
      </c>
      <c r="B505" s="4">
        <f t="shared" si="39"/>
        <v>16</v>
      </c>
      <c r="C505" s="4">
        <f t="shared" si="35"/>
        <v>2022</v>
      </c>
      <c r="D505" s="4">
        <f t="shared" si="36"/>
        <v>8</v>
      </c>
      <c r="E505" s="44">
        <v>496</v>
      </c>
      <c r="F505" s="53">
        <f>Proforma!$C$4*SUM('Punto de Medida'!B505:D505)/SUM('Punto de Medida'!$B$8:$D$8)</f>
        <v>184.16855803455599</v>
      </c>
      <c r="G505" s="53">
        <f>CMG!E498</f>
        <v>0</v>
      </c>
      <c r="H505" s="20">
        <f t="shared" si="37"/>
        <v>0</v>
      </c>
    </row>
    <row r="506" spans="1:8" x14ac:dyDescent="0.2">
      <c r="A506" s="43">
        <f t="shared" si="38"/>
        <v>44794</v>
      </c>
      <c r="B506" s="4">
        <f t="shared" si="39"/>
        <v>17</v>
      </c>
      <c r="C506" s="4">
        <f t="shared" si="35"/>
        <v>2022</v>
      </c>
      <c r="D506" s="4">
        <f t="shared" si="36"/>
        <v>8</v>
      </c>
      <c r="E506" s="44">
        <v>497</v>
      </c>
      <c r="F506" s="53">
        <f>Proforma!$C$4*SUM('Punto de Medida'!B506:D506)/SUM('Punto de Medida'!$B$8:$D$8)</f>
        <v>187.20952493708737</v>
      </c>
      <c r="G506" s="53">
        <f>CMG!E499</f>
        <v>5.5091999999999999</v>
      </c>
      <c r="H506" s="20">
        <f t="shared" si="37"/>
        <v>1031.3747147834017</v>
      </c>
    </row>
    <row r="507" spans="1:8" x14ac:dyDescent="0.2">
      <c r="A507" s="43">
        <f t="shared" si="38"/>
        <v>44794</v>
      </c>
      <c r="B507" s="4">
        <f t="shared" si="39"/>
        <v>18</v>
      </c>
      <c r="C507" s="4">
        <f t="shared" si="35"/>
        <v>2022</v>
      </c>
      <c r="D507" s="4">
        <f t="shared" si="36"/>
        <v>8</v>
      </c>
      <c r="E507" s="44">
        <v>498</v>
      </c>
      <c r="F507" s="53">
        <f>Proforma!$C$4*SUM('Punto de Medida'!B507:D507)/SUM('Punto de Medida'!$B$8:$D$8)</f>
        <v>260.47782124495251</v>
      </c>
      <c r="G507" s="53">
        <f>CMG!E500</f>
        <v>109.05461</v>
      </c>
      <c r="H507" s="20">
        <f t="shared" si="37"/>
        <v>28406.30720951801</v>
      </c>
    </row>
    <row r="508" spans="1:8" x14ac:dyDescent="0.2">
      <c r="A508" s="43">
        <f t="shared" si="38"/>
        <v>44794</v>
      </c>
      <c r="B508" s="4">
        <f t="shared" si="39"/>
        <v>19</v>
      </c>
      <c r="C508" s="4">
        <f t="shared" si="35"/>
        <v>2022</v>
      </c>
      <c r="D508" s="4">
        <f t="shared" si="36"/>
        <v>8</v>
      </c>
      <c r="E508" s="44">
        <v>499</v>
      </c>
      <c r="F508" s="53">
        <f>Proforma!$C$4*SUM('Punto de Medida'!B508:D508)/SUM('Punto de Medida'!$B$8:$D$8)</f>
        <v>298.29984709518641</v>
      </c>
      <c r="G508" s="53">
        <f>CMG!E501</f>
        <v>120.16482999999999</v>
      </c>
      <c r="H508" s="20">
        <f t="shared" si="37"/>
        <v>35845.150415219068</v>
      </c>
    </row>
    <row r="509" spans="1:8" x14ac:dyDescent="0.2">
      <c r="A509" s="43">
        <f t="shared" si="38"/>
        <v>44794</v>
      </c>
      <c r="B509" s="4">
        <f t="shared" si="39"/>
        <v>20</v>
      </c>
      <c r="C509" s="4">
        <f t="shared" si="35"/>
        <v>2022</v>
      </c>
      <c r="D509" s="4">
        <f t="shared" si="36"/>
        <v>8</v>
      </c>
      <c r="E509" s="44">
        <v>500</v>
      </c>
      <c r="F509" s="53">
        <f>Proforma!$C$4*SUM('Punto de Medida'!B509:D509)/SUM('Punto de Medida'!$B$8:$D$8)</f>
        <v>319.49158519720186</v>
      </c>
      <c r="G509" s="53">
        <f>CMG!E502</f>
        <v>104.4177</v>
      </c>
      <c r="H509" s="20">
        <f t="shared" si="37"/>
        <v>33360.576495645866</v>
      </c>
    </row>
    <row r="510" spans="1:8" x14ac:dyDescent="0.2">
      <c r="A510" s="43">
        <f t="shared" si="38"/>
        <v>44794</v>
      </c>
      <c r="B510" s="4">
        <f t="shared" si="39"/>
        <v>21</v>
      </c>
      <c r="C510" s="4">
        <f t="shared" si="35"/>
        <v>2022</v>
      </c>
      <c r="D510" s="4">
        <f t="shared" si="36"/>
        <v>8</v>
      </c>
      <c r="E510" s="44">
        <v>501</v>
      </c>
      <c r="F510" s="53">
        <f>Proforma!$C$4*SUM('Punto de Medida'!B510:D510)/SUM('Punto de Medida'!$B$8:$D$8)</f>
        <v>492.73166842578576</v>
      </c>
      <c r="G510" s="53">
        <f>CMG!E503</f>
        <v>104.4177</v>
      </c>
      <c r="H510" s="20">
        <f t="shared" si="37"/>
        <v>51449.90753418317</v>
      </c>
    </row>
    <row r="511" spans="1:8" x14ac:dyDescent="0.2">
      <c r="A511" s="43">
        <f t="shared" si="38"/>
        <v>44794</v>
      </c>
      <c r="B511" s="4">
        <f t="shared" si="39"/>
        <v>22</v>
      </c>
      <c r="C511" s="4">
        <f t="shared" si="35"/>
        <v>2022</v>
      </c>
      <c r="D511" s="4">
        <f t="shared" si="36"/>
        <v>8</v>
      </c>
      <c r="E511" s="44">
        <v>502</v>
      </c>
      <c r="F511" s="53">
        <f>Proforma!$C$4*SUM('Punto de Medida'!B511:D511)/SUM('Punto de Medida'!$B$8:$D$8)</f>
        <v>449.49292028041788</v>
      </c>
      <c r="G511" s="53">
        <f>CMG!E504</f>
        <v>104.4177</v>
      </c>
      <c r="H511" s="20">
        <f t="shared" si="37"/>
        <v>46935.016901964591</v>
      </c>
    </row>
    <row r="512" spans="1:8" x14ac:dyDescent="0.2">
      <c r="A512" s="43">
        <f t="shared" si="38"/>
        <v>44794</v>
      </c>
      <c r="B512" s="4">
        <f t="shared" si="39"/>
        <v>23</v>
      </c>
      <c r="C512" s="4">
        <f t="shared" si="35"/>
        <v>2022</v>
      </c>
      <c r="D512" s="4">
        <f t="shared" si="36"/>
        <v>8</v>
      </c>
      <c r="E512" s="44">
        <v>503</v>
      </c>
      <c r="F512" s="53">
        <f>Proforma!$C$4*SUM('Punto de Medida'!B512:D512)/SUM('Punto de Medida'!$B$8:$D$8)</f>
        <v>284.33040538668291</v>
      </c>
      <c r="G512" s="53">
        <f>CMG!E505</f>
        <v>112.05713</v>
      </c>
      <c r="H512" s="20">
        <f t="shared" si="37"/>
        <v>31861.249199368227</v>
      </c>
    </row>
    <row r="513" spans="1:8" x14ac:dyDescent="0.2">
      <c r="A513" s="43">
        <f t="shared" si="38"/>
        <v>44794</v>
      </c>
      <c r="B513" s="4">
        <f t="shared" si="39"/>
        <v>24</v>
      </c>
      <c r="C513" s="4">
        <f t="shared" si="35"/>
        <v>2022</v>
      </c>
      <c r="D513" s="4">
        <f t="shared" si="36"/>
        <v>8</v>
      </c>
      <c r="E513" s="44">
        <v>504</v>
      </c>
      <c r="F513" s="53">
        <f>Proforma!$C$4*SUM('Punto de Medida'!B513:D513)/SUM('Punto de Medida'!$B$8:$D$8)</f>
        <v>203.55472203819346</v>
      </c>
      <c r="G513" s="53">
        <f>CMG!E506</f>
        <v>101.91101999999999</v>
      </c>
      <c r="H513" s="20">
        <f t="shared" si="37"/>
        <v>20744.469348728773</v>
      </c>
    </row>
    <row r="514" spans="1:8" x14ac:dyDescent="0.2">
      <c r="A514" s="43">
        <f t="shared" si="38"/>
        <v>44795</v>
      </c>
      <c r="B514" s="4">
        <f t="shared" si="39"/>
        <v>1</v>
      </c>
      <c r="C514" s="4">
        <f t="shared" si="35"/>
        <v>2022</v>
      </c>
      <c r="D514" s="4">
        <f t="shared" si="36"/>
        <v>8</v>
      </c>
      <c r="E514" s="44">
        <v>505</v>
      </c>
      <c r="F514" s="53">
        <f>Proforma!$C$4*SUM('Punto de Medida'!B514:D514)/SUM('Punto de Medida'!$B$8:$D$8)</f>
        <v>108.99965741260873</v>
      </c>
      <c r="G514" s="53">
        <f>CMG!E507</f>
        <v>101.08463999999999</v>
      </c>
      <c r="H514" s="20">
        <f t="shared" si="37"/>
        <v>11018.191129676883</v>
      </c>
    </row>
    <row r="515" spans="1:8" x14ac:dyDescent="0.2">
      <c r="A515" s="43">
        <f t="shared" si="38"/>
        <v>44795</v>
      </c>
      <c r="B515" s="4">
        <f t="shared" si="39"/>
        <v>2</v>
      </c>
      <c r="C515" s="4">
        <f t="shared" si="35"/>
        <v>2022</v>
      </c>
      <c r="D515" s="4">
        <f t="shared" si="36"/>
        <v>8</v>
      </c>
      <c r="E515" s="44">
        <v>506</v>
      </c>
      <c r="F515" s="53">
        <f>Proforma!$C$4*SUM('Punto de Medida'!B515:D515)/SUM('Punto de Medida'!$B$8:$D$8)</f>
        <v>149.86265016537399</v>
      </c>
      <c r="G515" s="53">
        <f>CMG!E508</f>
        <v>91.985280000000003</v>
      </c>
      <c r="H515" s="20">
        <f t="shared" si="37"/>
        <v>13785.157837003973</v>
      </c>
    </row>
    <row r="516" spans="1:8" x14ac:dyDescent="0.2">
      <c r="A516" s="43">
        <f t="shared" si="38"/>
        <v>44795</v>
      </c>
      <c r="B516" s="4">
        <f t="shared" si="39"/>
        <v>3</v>
      </c>
      <c r="C516" s="4">
        <f t="shared" si="35"/>
        <v>2022</v>
      </c>
      <c r="D516" s="4">
        <f t="shared" si="36"/>
        <v>8</v>
      </c>
      <c r="E516" s="44">
        <v>507</v>
      </c>
      <c r="F516" s="53">
        <f>Proforma!$C$4*SUM('Punto de Medida'!B516:D516)/SUM('Punto de Medida'!$B$8:$D$8)</f>
        <v>125.72497537653125</v>
      </c>
      <c r="G516" s="53">
        <f>CMG!E509</f>
        <v>100.48781</v>
      </c>
      <c r="H516" s="20">
        <f t="shared" si="37"/>
        <v>12633.82743789155</v>
      </c>
    </row>
    <row r="517" spans="1:8" x14ac:dyDescent="0.2">
      <c r="A517" s="43">
        <f t="shared" si="38"/>
        <v>44795</v>
      </c>
      <c r="B517" s="4">
        <f t="shared" si="39"/>
        <v>4</v>
      </c>
      <c r="C517" s="4">
        <f t="shared" si="35"/>
        <v>2022</v>
      </c>
      <c r="D517" s="4">
        <f t="shared" si="36"/>
        <v>8</v>
      </c>
      <c r="E517" s="44">
        <v>508</v>
      </c>
      <c r="F517" s="53">
        <f>Proforma!$C$4*SUM('Punto de Medida'!B517:D517)/SUM('Punto de Medida'!$B$8:$D$8)</f>
        <v>65.095697757312095</v>
      </c>
      <c r="G517" s="53">
        <f>CMG!E510</f>
        <v>101.05709</v>
      </c>
      <c r="H517" s="20">
        <f t="shared" si="37"/>
        <v>6578.3817868734868</v>
      </c>
    </row>
    <row r="518" spans="1:8" x14ac:dyDescent="0.2">
      <c r="A518" s="43">
        <f t="shared" si="38"/>
        <v>44795</v>
      </c>
      <c r="B518" s="4">
        <f t="shared" si="39"/>
        <v>5</v>
      </c>
      <c r="C518" s="4">
        <f t="shared" si="35"/>
        <v>2022</v>
      </c>
      <c r="D518" s="4">
        <f t="shared" si="36"/>
        <v>8</v>
      </c>
      <c r="E518" s="44">
        <v>509</v>
      </c>
      <c r="F518" s="53">
        <f>Proforma!$C$4*SUM('Punto de Medida'!B518:D518)/SUM('Punto de Medida'!$B$8:$D$8)</f>
        <v>58.063461795208312</v>
      </c>
      <c r="G518" s="53">
        <f>CMG!E511</f>
        <v>101.05709</v>
      </c>
      <c r="H518" s="20">
        <f t="shared" si="37"/>
        <v>5867.7244843499284</v>
      </c>
    </row>
    <row r="519" spans="1:8" x14ac:dyDescent="0.2">
      <c r="A519" s="43">
        <f t="shared" si="38"/>
        <v>44795</v>
      </c>
      <c r="B519" s="4">
        <f t="shared" si="39"/>
        <v>6</v>
      </c>
      <c r="C519" s="4">
        <f t="shared" si="35"/>
        <v>2022</v>
      </c>
      <c r="D519" s="4">
        <f t="shared" si="36"/>
        <v>8</v>
      </c>
      <c r="E519" s="44">
        <v>510</v>
      </c>
      <c r="F519" s="53">
        <f>Proforma!$C$4*SUM('Punto de Medida'!B519:D519)/SUM('Punto de Medida'!$B$8:$D$8)</f>
        <v>59.393884815065782</v>
      </c>
      <c r="G519" s="53">
        <f>CMG!E512</f>
        <v>103.69233</v>
      </c>
      <c r="H519" s="20">
        <f t="shared" si="37"/>
        <v>6158.69030422579</v>
      </c>
    </row>
    <row r="520" spans="1:8" x14ac:dyDescent="0.2">
      <c r="A520" s="43">
        <f t="shared" si="38"/>
        <v>44795</v>
      </c>
      <c r="B520" s="4">
        <f t="shared" si="39"/>
        <v>7</v>
      </c>
      <c r="C520" s="4">
        <f t="shared" si="35"/>
        <v>2022</v>
      </c>
      <c r="D520" s="4">
        <f t="shared" si="36"/>
        <v>8</v>
      </c>
      <c r="E520" s="44">
        <v>511</v>
      </c>
      <c r="F520" s="53">
        <f>Proforma!$C$4*SUM('Punto de Medida'!B520:D520)/SUM('Punto de Medida'!$B$8:$D$8)</f>
        <v>26.893551044261788</v>
      </c>
      <c r="G520" s="53">
        <f>CMG!E513</f>
        <v>112.74578</v>
      </c>
      <c r="H520" s="20">
        <f t="shared" si="37"/>
        <v>3032.1343894551096</v>
      </c>
    </row>
    <row r="521" spans="1:8" x14ac:dyDescent="0.2">
      <c r="A521" s="43">
        <f t="shared" si="38"/>
        <v>44795</v>
      </c>
      <c r="B521" s="4">
        <f t="shared" si="39"/>
        <v>8</v>
      </c>
      <c r="C521" s="4">
        <f t="shared" si="35"/>
        <v>2022</v>
      </c>
      <c r="D521" s="4">
        <f t="shared" si="36"/>
        <v>8</v>
      </c>
      <c r="E521" s="44">
        <v>512</v>
      </c>
      <c r="F521" s="53">
        <f>Proforma!$C$4*SUM('Punto de Medida'!B521:D521)/SUM('Punto de Medida'!$B$8:$D$8)</f>
        <v>1.4254532355615788</v>
      </c>
      <c r="G521" s="53">
        <f>CMG!E514</f>
        <v>231.68021999999999</v>
      </c>
      <c r="H521" s="20">
        <f t="shared" si="37"/>
        <v>330.24931921461837</v>
      </c>
    </row>
    <row r="522" spans="1:8" x14ac:dyDescent="0.2">
      <c r="A522" s="43">
        <f t="shared" si="38"/>
        <v>44795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8</v>
      </c>
      <c r="E522" s="44">
        <v>513</v>
      </c>
      <c r="F522" s="53">
        <f>Proforma!$C$4*SUM('Punto de Medida'!B522:D522)/SUM('Punto de Medida'!$B$8:$D$8)</f>
        <v>0</v>
      </c>
      <c r="G522" s="53">
        <f>CMG!E515</f>
        <v>310.25977999999998</v>
      </c>
      <c r="H522" s="20">
        <f t="shared" si="37"/>
        <v>0</v>
      </c>
    </row>
    <row r="523" spans="1:8" x14ac:dyDescent="0.2">
      <c r="A523" s="43">
        <f t="shared" si="38"/>
        <v>44795</v>
      </c>
      <c r="B523" s="4">
        <f t="shared" si="39"/>
        <v>10</v>
      </c>
      <c r="C523" s="4">
        <f t="shared" si="40"/>
        <v>2022</v>
      </c>
      <c r="D523" s="4">
        <f t="shared" si="41"/>
        <v>8</v>
      </c>
      <c r="E523" s="44">
        <v>514</v>
      </c>
      <c r="F523" s="53">
        <f>Proforma!$C$4*SUM('Punto de Medida'!B523:D523)/SUM('Punto de Medida'!$B$8:$D$8)</f>
        <v>0.28509064711231574</v>
      </c>
      <c r="G523" s="53">
        <f>CMG!E516</f>
        <v>310.25977999999998</v>
      </c>
      <c r="H523" s="20">
        <f t="shared" ref="H523:H586" si="42">F523*G523</f>
        <v>88.452161453124717</v>
      </c>
    </row>
    <row r="524" spans="1:8" x14ac:dyDescent="0.2">
      <c r="A524" s="43">
        <f t="shared" ref="A524:A587" si="43">IF(B523=24,A523+1,A523)</f>
        <v>44795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8</v>
      </c>
      <c r="E524" s="44">
        <v>515</v>
      </c>
      <c r="F524" s="53">
        <f>Proforma!$C$4*SUM('Punto de Medida'!B524:D524)/SUM('Punto de Medida'!$B$8:$D$8)</f>
        <v>8.6477496290735782</v>
      </c>
      <c r="G524" s="53">
        <f>CMG!E517</f>
        <v>310.25977999999998</v>
      </c>
      <c r="H524" s="20">
        <f t="shared" si="42"/>
        <v>2683.0488974114496</v>
      </c>
    </row>
    <row r="525" spans="1:8" x14ac:dyDescent="0.2">
      <c r="A525" s="43">
        <f t="shared" si="43"/>
        <v>44795</v>
      </c>
      <c r="B525" s="4">
        <f t="shared" si="44"/>
        <v>12</v>
      </c>
      <c r="C525" s="4">
        <f t="shared" si="40"/>
        <v>2022</v>
      </c>
      <c r="D525" s="4">
        <f t="shared" si="41"/>
        <v>8</v>
      </c>
      <c r="E525" s="44">
        <v>516</v>
      </c>
      <c r="F525" s="53">
        <f>Proforma!$C$4*SUM('Punto de Medida'!B525:D525)/SUM('Punto de Medida'!$B$8:$D$8)</f>
        <v>0.38012086281642105</v>
      </c>
      <c r="G525" s="53">
        <f>CMG!E518</f>
        <v>310.25977999999998</v>
      </c>
      <c r="H525" s="20">
        <f t="shared" si="42"/>
        <v>117.93621527083296</v>
      </c>
    </row>
    <row r="526" spans="1:8" x14ac:dyDescent="0.2">
      <c r="A526" s="43">
        <f t="shared" si="43"/>
        <v>44795</v>
      </c>
      <c r="B526" s="4">
        <f t="shared" si="44"/>
        <v>13</v>
      </c>
      <c r="C526" s="4">
        <f t="shared" si="40"/>
        <v>2022</v>
      </c>
      <c r="D526" s="4">
        <f t="shared" si="41"/>
        <v>8</v>
      </c>
      <c r="E526" s="44">
        <v>517</v>
      </c>
      <c r="F526" s="53">
        <f>Proforma!$C$4*SUM('Punto de Medida'!B526:D526)/SUM('Punto de Medida'!$B$8:$D$8)</f>
        <v>54.262253167044101</v>
      </c>
      <c r="G526" s="53">
        <f>CMG!E519</f>
        <v>310.25977999999998</v>
      </c>
      <c r="H526" s="20">
        <f t="shared" si="42"/>
        <v>16835.394729911404</v>
      </c>
    </row>
    <row r="527" spans="1:8" x14ac:dyDescent="0.2">
      <c r="A527" s="43">
        <f t="shared" si="43"/>
        <v>44795</v>
      </c>
      <c r="B527" s="4">
        <f t="shared" si="44"/>
        <v>14</v>
      </c>
      <c r="C527" s="4">
        <f t="shared" si="40"/>
        <v>2022</v>
      </c>
      <c r="D527" s="4">
        <f t="shared" si="41"/>
        <v>8</v>
      </c>
      <c r="E527" s="44">
        <v>518</v>
      </c>
      <c r="F527" s="53">
        <f>Proforma!$C$4*SUM('Punto de Medida'!B527:D527)/SUM('Punto de Medida'!$B$8:$D$8)</f>
        <v>217.71422417810513</v>
      </c>
      <c r="G527" s="53">
        <f>CMG!E520</f>
        <v>310.25977999999998</v>
      </c>
      <c r="H527" s="20">
        <f t="shared" si="42"/>
        <v>67547.967296369578</v>
      </c>
    </row>
    <row r="528" spans="1:8" x14ac:dyDescent="0.2">
      <c r="A528" s="43">
        <f t="shared" si="43"/>
        <v>44795</v>
      </c>
      <c r="B528" s="4">
        <f t="shared" si="44"/>
        <v>15</v>
      </c>
      <c r="C528" s="4">
        <f t="shared" si="40"/>
        <v>2022</v>
      </c>
      <c r="D528" s="4">
        <f t="shared" si="41"/>
        <v>8</v>
      </c>
      <c r="E528" s="44">
        <v>519</v>
      </c>
      <c r="F528" s="53">
        <f>Proforma!$C$4*SUM('Punto de Medida'!B528:D528)/SUM('Punto de Medida'!$B$8:$D$8)</f>
        <v>294.78372911413447</v>
      </c>
      <c r="G528" s="53">
        <f>CMG!E521</f>
        <v>310.25977999999998</v>
      </c>
      <c r="H528" s="20">
        <f t="shared" si="42"/>
        <v>91459.534942530954</v>
      </c>
    </row>
    <row r="529" spans="1:8" x14ac:dyDescent="0.2">
      <c r="A529" s="43">
        <f t="shared" si="43"/>
        <v>44795</v>
      </c>
      <c r="B529" s="4">
        <f t="shared" si="44"/>
        <v>16</v>
      </c>
      <c r="C529" s="4">
        <f t="shared" si="40"/>
        <v>2022</v>
      </c>
      <c r="D529" s="4">
        <f t="shared" si="41"/>
        <v>8</v>
      </c>
      <c r="E529" s="44">
        <v>520</v>
      </c>
      <c r="F529" s="53">
        <f>Proforma!$C$4*SUM('Punto de Medida'!B529:D529)/SUM('Punto de Medida'!$B$8:$D$8)</f>
        <v>284.42543560238704</v>
      </c>
      <c r="G529" s="53">
        <f>CMG!E522</f>
        <v>310.25977999999998</v>
      </c>
      <c r="H529" s="20">
        <f t="shared" si="42"/>
        <v>88245.773076400757</v>
      </c>
    </row>
    <row r="530" spans="1:8" x14ac:dyDescent="0.2">
      <c r="A530" s="43">
        <f t="shared" si="43"/>
        <v>44795</v>
      </c>
      <c r="B530" s="4">
        <f t="shared" si="44"/>
        <v>17</v>
      </c>
      <c r="C530" s="4">
        <f t="shared" si="40"/>
        <v>2022</v>
      </c>
      <c r="D530" s="4">
        <f t="shared" si="41"/>
        <v>8</v>
      </c>
      <c r="E530" s="44">
        <v>521</v>
      </c>
      <c r="F530" s="53">
        <f>Proforma!$C$4*SUM('Punto de Medida'!B530:D530)/SUM('Punto de Medida'!$B$8:$D$8)</f>
        <v>300.67560248778904</v>
      </c>
      <c r="G530" s="53">
        <f>CMG!E523</f>
        <v>310.25977999999998</v>
      </c>
      <c r="H530" s="20">
        <f t="shared" si="42"/>
        <v>93287.546279228874</v>
      </c>
    </row>
    <row r="531" spans="1:8" x14ac:dyDescent="0.2">
      <c r="A531" s="43">
        <f t="shared" si="43"/>
        <v>44795</v>
      </c>
      <c r="B531" s="4">
        <f t="shared" si="44"/>
        <v>18</v>
      </c>
      <c r="C531" s="4">
        <f t="shared" si="40"/>
        <v>2022</v>
      </c>
      <c r="D531" s="4">
        <f t="shared" si="41"/>
        <v>8</v>
      </c>
      <c r="E531" s="44">
        <v>522</v>
      </c>
      <c r="F531" s="53">
        <f>Proforma!$C$4*SUM('Punto de Medida'!B531:D531)/SUM('Punto de Medida'!$B$8:$D$8)</f>
        <v>369.85759952037768</v>
      </c>
      <c r="G531" s="53">
        <f>CMG!E524</f>
        <v>274.57853</v>
      </c>
      <c r="H531" s="20">
        <f t="shared" si="42"/>
        <v>101554.95598563401</v>
      </c>
    </row>
    <row r="532" spans="1:8" x14ac:dyDescent="0.2">
      <c r="A532" s="43">
        <f t="shared" si="43"/>
        <v>44795</v>
      </c>
      <c r="B532" s="4">
        <f t="shared" si="44"/>
        <v>19</v>
      </c>
      <c r="C532" s="4">
        <f t="shared" si="40"/>
        <v>2022</v>
      </c>
      <c r="D532" s="4">
        <f t="shared" si="41"/>
        <v>8</v>
      </c>
      <c r="E532" s="44">
        <v>523</v>
      </c>
      <c r="F532" s="53">
        <f>Proforma!$C$4*SUM('Punto de Medida'!B532:D532)/SUM('Punto de Medida'!$B$8:$D$8)</f>
        <v>313.88480247065968</v>
      </c>
      <c r="G532" s="53">
        <f>CMG!E525</f>
        <v>149.84106</v>
      </c>
      <c r="H532" s="20">
        <f t="shared" si="42"/>
        <v>47032.831520094267</v>
      </c>
    </row>
    <row r="533" spans="1:8" x14ac:dyDescent="0.2">
      <c r="A533" s="43">
        <f t="shared" si="43"/>
        <v>44795</v>
      </c>
      <c r="B533" s="4">
        <f t="shared" si="44"/>
        <v>20</v>
      </c>
      <c r="C533" s="4">
        <f t="shared" si="40"/>
        <v>2022</v>
      </c>
      <c r="D533" s="4">
        <f t="shared" si="41"/>
        <v>8</v>
      </c>
      <c r="E533" s="44">
        <v>524</v>
      </c>
      <c r="F533" s="53">
        <f>Proforma!$C$4*SUM('Punto de Medida'!B533:D533)/SUM('Punto de Medida'!$B$8:$D$8)</f>
        <v>294.40360825131808</v>
      </c>
      <c r="G533" s="53">
        <f>CMG!E526</f>
        <v>142.321</v>
      </c>
      <c r="H533" s="20">
        <f t="shared" si="42"/>
        <v>41899.815929935838</v>
      </c>
    </row>
    <row r="534" spans="1:8" x14ac:dyDescent="0.2">
      <c r="A534" s="43">
        <f t="shared" si="43"/>
        <v>44795</v>
      </c>
      <c r="B534" s="4">
        <f t="shared" si="44"/>
        <v>21</v>
      </c>
      <c r="C534" s="4">
        <f t="shared" si="40"/>
        <v>2022</v>
      </c>
      <c r="D534" s="4">
        <f t="shared" si="41"/>
        <v>8</v>
      </c>
      <c r="E534" s="44">
        <v>525</v>
      </c>
      <c r="F534" s="53">
        <f>Proforma!$C$4*SUM('Punto de Medida'!B534:D534)/SUM('Punto de Medida'!$B$8:$D$8)</f>
        <v>355.41300673335365</v>
      </c>
      <c r="G534" s="53">
        <f>CMG!E527</f>
        <v>99.826700000000002</v>
      </c>
      <c r="H534" s="20">
        <f t="shared" si="42"/>
        <v>35479.707599268477</v>
      </c>
    </row>
    <row r="535" spans="1:8" x14ac:dyDescent="0.2">
      <c r="A535" s="43">
        <f t="shared" si="43"/>
        <v>44795</v>
      </c>
      <c r="B535" s="4">
        <f t="shared" si="44"/>
        <v>22</v>
      </c>
      <c r="C535" s="4">
        <f t="shared" si="40"/>
        <v>2022</v>
      </c>
      <c r="D535" s="4">
        <f t="shared" si="41"/>
        <v>8</v>
      </c>
      <c r="E535" s="44">
        <v>526</v>
      </c>
      <c r="F535" s="53">
        <f>Proforma!$C$4*SUM('Punto de Medida'!B535:D535)/SUM('Punto de Medida'!$B$8:$D$8)</f>
        <v>445.69171165225367</v>
      </c>
      <c r="G535" s="53">
        <f>CMG!E528</f>
        <v>97.861760000000004</v>
      </c>
      <c r="H535" s="20">
        <f t="shared" si="42"/>
        <v>43616.175319702052</v>
      </c>
    </row>
    <row r="536" spans="1:8" x14ac:dyDescent="0.2">
      <c r="A536" s="43">
        <f t="shared" si="43"/>
        <v>44795</v>
      </c>
      <c r="B536" s="4">
        <f t="shared" si="44"/>
        <v>23</v>
      </c>
      <c r="C536" s="4">
        <f t="shared" si="40"/>
        <v>2022</v>
      </c>
      <c r="D536" s="4">
        <f t="shared" si="41"/>
        <v>8</v>
      </c>
      <c r="E536" s="44">
        <v>527</v>
      </c>
      <c r="F536" s="53">
        <f>Proforma!$C$4*SUM('Punto de Medida'!B536:D536)/SUM('Punto de Medida'!$B$8:$D$8)</f>
        <v>454.43449149703133</v>
      </c>
      <c r="G536" s="53">
        <f>CMG!E529</f>
        <v>199.81868</v>
      </c>
      <c r="H536" s="20">
        <f t="shared" si="42"/>
        <v>90804.500237408021</v>
      </c>
    </row>
    <row r="537" spans="1:8" x14ac:dyDescent="0.2">
      <c r="A537" s="43">
        <f t="shared" si="43"/>
        <v>44795</v>
      </c>
      <c r="B537" s="4">
        <f t="shared" si="44"/>
        <v>24</v>
      </c>
      <c r="C537" s="4">
        <f t="shared" si="40"/>
        <v>2022</v>
      </c>
      <c r="D537" s="4">
        <f t="shared" si="41"/>
        <v>8</v>
      </c>
      <c r="E537" s="44">
        <v>528</v>
      </c>
      <c r="F537" s="53">
        <f>Proforma!$C$4*SUM('Punto de Medida'!B537:D537)/SUM('Punto de Medida'!$B$8:$D$8)</f>
        <v>649.34146390615126</v>
      </c>
      <c r="G537" s="53">
        <f>CMG!E530</f>
        <v>308.80901999999998</v>
      </c>
      <c r="H537" s="20">
        <f t="shared" si="42"/>
        <v>200522.50111422394</v>
      </c>
    </row>
    <row r="538" spans="1:8" x14ac:dyDescent="0.2">
      <c r="A538" s="43">
        <f t="shared" si="43"/>
        <v>44796</v>
      </c>
      <c r="B538" s="4">
        <f t="shared" si="44"/>
        <v>1</v>
      </c>
      <c r="C538" s="4">
        <f t="shared" si="40"/>
        <v>2022</v>
      </c>
      <c r="D538" s="4">
        <f t="shared" si="41"/>
        <v>8</v>
      </c>
      <c r="E538" s="44">
        <v>529</v>
      </c>
      <c r="F538" s="53">
        <f>Proforma!$C$4*SUM('Punto de Medida'!B538:D538)/SUM('Punto de Medida'!$B$8:$D$8)</f>
        <v>634.89687111912724</v>
      </c>
      <c r="G538" s="53">
        <f>CMG!E531</f>
        <v>317.43907999999999</v>
      </c>
      <c r="H538" s="20">
        <f t="shared" si="42"/>
        <v>201541.07866293431</v>
      </c>
    </row>
    <row r="539" spans="1:8" x14ac:dyDescent="0.2">
      <c r="A539" s="43">
        <f t="shared" si="43"/>
        <v>44796</v>
      </c>
      <c r="B539" s="4">
        <f t="shared" si="44"/>
        <v>2</v>
      </c>
      <c r="C539" s="4">
        <f t="shared" si="40"/>
        <v>2022</v>
      </c>
      <c r="D539" s="4">
        <f t="shared" si="41"/>
        <v>8</v>
      </c>
      <c r="E539" s="44">
        <v>530</v>
      </c>
      <c r="F539" s="53">
        <f>Proforma!$C$4*SUM('Punto de Medida'!B539:D539)/SUM('Punto de Medida'!$B$8:$D$8)</f>
        <v>627.38948407850285</v>
      </c>
      <c r="G539" s="53">
        <f>CMG!E532</f>
        <v>317.43907999999999</v>
      </c>
      <c r="H539" s="20">
        <f t="shared" si="42"/>
        <v>199157.94062755458</v>
      </c>
    </row>
    <row r="540" spans="1:8" x14ac:dyDescent="0.2">
      <c r="A540" s="43">
        <f t="shared" si="43"/>
        <v>44796</v>
      </c>
      <c r="B540" s="4">
        <f t="shared" si="44"/>
        <v>3</v>
      </c>
      <c r="C540" s="4">
        <f t="shared" si="40"/>
        <v>2022</v>
      </c>
      <c r="D540" s="4">
        <f t="shared" si="41"/>
        <v>8</v>
      </c>
      <c r="E540" s="44">
        <v>531</v>
      </c>
      <c r="F540" s="53">
        <f>Proforma!$C$4*SUM('Punto de Medida'!B540:D540)/SUM('Punto de Medida'!$B$8:$D$8)</f>
        <v>611.04428697739684</v>
      </c>
      <c r="G540" s="53">
        <f>CMG!E533</f>
        <v>317.43907999999999</v>
      </c>
      <c r="H540" s="20">
        <f t="shared" si="42"/>
        <v>193969.33629736083</v>
      </c>
    </row>
    <row r="541" spans="1:8" x14ac:dyDescent="0.2">
      <c r="A541" s="43">
        <f t="shared" si="43"/>
        <v>44796</v>
      </c>
      <c r="B541" s="4">
        <f t="shared" si="44"/>
        <v>4</v>
      </c>
      <c r="C541" s="4">
        <f t="shared" si="40"/>
        <v>2022</v>
      </c>
      <c r="D541" s="4">
        <f t="shared" si="41"/>
        <v>8</v>
      </c>
      <c r="E541" s="44">
        <v>532</v>
      </c>
      <c r="F541" s="53">
        <f>Proforma!$C$4*SUM('Punto de Medida'!B541:D541)/SUM('Punto de Medida'!$B$8:$D$8)</f>
        <v>787.13527667710378</v>
      </c>
      <c r="G541" s="53">
        <f>CMG!E534</f>
        <v>317.43907999999999</v>
      </c>
      <c r="H541" s="20">
        <f t="shared" si="42"/>
        <v>249867.49806392528</v>
      </c>
    </row>
    <row r="542" spans="1:8" x14ac:dyDescent="0.2">
      <c r="A542" s="43">
        <f t="shared" si="43"/>
        <v>44796</v>
      </c>
      <c r="B542" s="4">
        <f t="shared" si="44"/>
        <v>5</v>
      </c>
      <c r="C542" s="4">
        <f t="shared" si="40"/>
        <v>2022</v>
      </c>
      <c r="D542" s="4">
        <f t="shared" si="41"/>
        <v>8</v>
      </c>
      <c r="E542" s="44">
        <v>533</v>
      </c>
      <c r="F542" s="53">
        <f>Proforma!$C$4*SUM('Punto de Medida'!B542:D542)/SUM('Punto de Medida'!$B$8:$D$8)</f>
        <v>636.51238478609696</v>
      </c>
      <c r="G542" s="53">
        <f>CMG!E535</f>
        <v>317.43907999999999</v>
      </c>
      <c r="H542" s="20">
        <f t="shared" si="42"/>
        <v>202053.90583510461</v>
      </c>
    </row>
    <row r="543" spans="1:8" x14ac:dyDescent="0.2">
      <c r="A543" s="43">
        <f t="shared" si="43"/>
        <v>44796</v>
      </c>
      <c r="B543" s="4">
        <f t="shared" si="44"/>
        <v>6</v>
      </c>
      <c r="C543" s="4">
        <f t="shared" si="40"/>
        <v>2022</v>
      </c>
      <c r="D543" s="4">
        <f t="shared" si="41"/>
        <v>8</v>
      </c>
      <c r="E543" s="44">
        <v>534</v>
      </c>
      <c r="F543" s="53">
        <f>Proforma!$C$4*SUM('Punto de Medida'!B543:D543)/SUM('Punto de Medida'!$B$8:$D$8)</f>
        <v>626.62924235287005</v>
      </c>
      <c r="G543" s="53">
        <f>CMG!E536</f>
        <v>317.43907999999999</v>
      </c>
      <c r="H543" s="20">
        <f t="shared" si="42"/>
        <v>198916.61019359209</v>
      </c>
    </row>
    <row r="544" spans="1:8" x14ac:dyDescent="0.2">
      <c r="A544" s="43">
        <f t="shared" si="43"/>
        <v>44796</v>
      </c>
      <c r="B544" s="4">
        <f t="shared" si="44"/>
        <v>7</v>
      </c>
      <c r="C544" s="4">
        <f t="shared" si="40"/>
        <v>2022</v>
      </c>
      <c r="D544" s="4">
        <f t="shared" si="41"/>
        <v>8</v>
      </c>
      <c r="E544" s="44">
        <v>535</v>
      </c>
      <c r="F544" s="53">
        <f>Proforma!$C$4*SUM('Punto de Medida'!B544:D544)/SUM('Punto de Medida'!$B$8:$D$8)</f>
        <v>515.34885976336284</v>
      </c>
      <c r="G544" s="53">
        <f>CMG!E537</f>
        <v>317.43907999999999</v>
      </c>
      <c r="H544" s="20">
        <f t="shared" si="42"/>
        <v>163591.86792233092</v>
      </c>
    </row>
    <row r="545" spans="1:8" x14ac:dyDescent="0.2">
      <c r="A545" s="43">
        <f t="shared" si="43"/>
        <v>44796</v>
      </c>
      <c r="B545" s="4">
        <f t="shared" si="44"/>
        <v>8</v>
      </c>
      <c r="C545" s="4">
        <f t="shared" si="40"/>
        <v>2022</v>
      </c>
      <c r="D545" s="4">
        <f t="shared" si="41"/>
        <v>8</v>
      </c>
      <c r="E545" s="44">
        <v>536</v>
      </c>
      <c r="F545" s="53">
        <f>Proforma!$C$4*SUM('Punto de Medida'!B545:D545)/SUM('Punto de Medida'!$B$8:$D$8)</f>
        <v>269.60072195254662</v>
      </c>
      <c r="G545" s="53">
        <f>CMG!E538</f>
        <v>317.43907999999999</v>
      </c>
      <c r="H545" s="20">
        <f t="shared" si="42"/>
        <v>85581.805143952195</v>
      </c>
    </row>
    <row r="546" spans="1:8" x14ac:dyDescent="0.2">
      <c r="A546" s="43">
        <f t="shared" si="43"/>
        <v>44796</v>
      </c>
      <c r="B546" s="4">
        <f t="shared" si="44"/>
        <v>9</v>
      </c>
      <c r="C546" s="4">
        <f t="shared" si="40"/>
        <v>2022</v>
      </c>
      <c r="D546" s="4">
        <f t="shared" si="41"/>
        <v>8</v>
      </c>
      <c r="E546" s="44">
        <v>537</v>
      </c>
      <c r="F546" s="53">
        <f>Proforma!$C$4*SUM('Punto de Medida'!B546:D546)/SUM('Punto de Medida'!$B$8:$D$8)</f>
        <v>163.92712208958156</v>
      </c>
      <c r="G546" s="53">
        <f>CMG!E539</f>
        <v>322.82756999999998</v>
      </c>
      <c r="H546" s="20">
        <f t="shared" si="42"/>
        <v>52920.194481272934</v>
      </c>
    </row>
    <row r="547" spans="1:8" x14ac:dyDescent="0.2">
      <c r="A547" s="43">
        <f t="shared" si="43"/>
        <v>44796</v>
      </c>
      <c r="B547" s="4">
        <f t="shared" si="44"/>
        <v>10</v>
      </c>
      <c r="C547" s="4">
        <f t="shared" si="40"/>
        <v>2022</v>
      </c>
      <c r="D547" s="4">
        <f t="shared" si="41"/>
        <v>8</v>
      </c>
      <c r="E547" s="44">
        <v>538</v>
      </c>
      <c r="F547" s="53">
        <f>Proforma!$C$4*SUM('Punto de Medida'!B547:D547)/SUM('Punto de Medida'!$B$8:$D$8)</f>
        <v>224.36633927739251</v>
      </c>
      <c r="G547" s="53">
        <f>CMG!E540</f>
        <v>329.89879000000002</v>
      </c>
      <c r="H547" s="20">
        <f t="shared" si="42"/>
        <v>74018.183844341271</v>
      </c>
    </row>
    <row r="548" spans="1:8" x14ac:dyDescent="0.2">
      <c r="A548" s="43">
        <f t="shared" si="43"/>
        <v>44796</v>
      </c>
      <c r="B548" s="4">
        <f t="shared" si="44"/>
        <v>11</v>
      </c>
      <c r="C548" s="4">
        <f t="shared" si="40"/>
        <v>2022</v>
      </c>
      <c r="D548" s="4">
        <f t="shared" si="41"/>
        <v>8</v>
      </c>
      <c r="E548" s="44">
        <v>539</v>
      </c>
      <c r="F548" s="53">
        <f>Proforma!$C$4*SUM('Punto de Medida'!B548:D548)/SUM('Punto de Medida'!$B$8:$D$8)</f>
        <v>297.06445429103303</v>
      </c>
      <c r="G548" s="53">
        <f>CMG!E541</f>
        <v>332.69702999999998</v>
      </c>
      <c r="H548" s="20">
        <f t="shared" si="42"/>
        <v>98832.461661197434</v>
      </c>
    </row>
    <row r="549" spans="1:8" x14ac:dyDescent="0.2">
      <c r="A549" s="43">
        <f t="shared" si="43"/>
        <v>44796</v>
      </c>
      <c r="B549" s="4">
        <f t="shared" si="44"/>
        <v>12</v>
      </c>
      <c r="C549" s="4">
        <f t="shared" si="40"/>
        <v>2022</v>
      </c>
      <c r="D549" s="4">
        <f t="shared" si="41"/>
        <v>8</v>
      </c>
      <c r="E549" s="44">
        <v>540</v>
      </c>
      <c r="F549" s="53">
        <f>Proforma!$C$4*SUM('Punto de Medida'!B549:D549)/SUM('Punto de Medida'!$B$8:$D$8)</f>
        <v>415.75719370546051</v>
      </c>
      <c r="G549" s="53">
        <f>CMG!E542</f>
        <v>332.69702999999998</v>
      </c>
      <c r="H549" s="20">
        <f t="shared" si="42"/>
        <v>138321.18354694141</v>
      </c>
    </row>
    <row r="550" spans="1:8" x14ac:dyDescent="0.2">
      <c r="A550" s="43">
        <f t="shared" si="43"/>
        <v>44796</v>
      </c>
      <c r="B550" s="4">
        <f t="shared" si="44"/>
        <v>13</v>
      </c>
      <c r="C550" s="4">
        <f t="shared" si="40"/>
        <v>2022</v>
      </c>
      <c r="D550" s="4">
        <f t="shared" si="41"/>
        <v>8</v>
      </c>
      <c r="E550" s="44">
        <v>541</v>
      </c>
      <c r="F550" s="53">
        <f>Proforma!$C$4*SUM('Punto de Medida'!B550:D550)/SUM('Punto de Medida'!$B$8:$D$8)</f>
        <v>651.43212865164151</v>
      </c>
      <c r="G550" s="53">
        <f>CMG!E543</f>
        <v>334.29467</v>
      </c>
      <c r="H550" s="20">
        <f t="shared" si="42"/>
        <v>217770.28847499803</v>
      </c>
    </row>
    <row r="551" spans="1:8" x14ac:dyDescent="0.2">
      <c r="A551" s="43">
        <f t="shared" si="43"/>
        <v>44796</v>
      </c>
      <c r="B551" s="4">
        <f t="shared" si="44"/>
        <v>14</v>
      </c>
      <c r="C551" s="4">
        <f t="shared" si="40"/>
        <v>2022</v>
      </c>
      <c r="D551" s="4">
        <f t="shared" si="41"/>
        <v>8</v>
      </c>
      <c r="E551" s="44">
        <v>542</v>
      </c>
      <c r="F551" s="53">
        <f>Proforma!$C$4*SUM('Punto de Medida'!B551:D551)/SUM('Punto de Medida'!$B$8:$D$8)</f>
        <v>945.07549517732673</v>
      </c>
      <c r="G551" s="53">
        <f>CMG!E544</f>
        <v>334.87133</v>
      </c>
      <c r="H551" s="20">
        <f t="shared" si="42"/>
        <v>316478.68802043999</v>
      </c>
    </row>
    <row r="552" spans="1:8" x14ac:dyDescent="0.2">
      <c r="A552" s="43">
        <f t="shared" si="43"/>
        <v>44796</v>
      </c>
      <c r="B552" s="4">
        <f t="shared" si="44"/>
        <v>15</v>
      </c>
      <c r="C552" s="4">
        <f t="shared" si="40"/>
        <v>2022</v>
      </c>
      <c r="D552" s="4">
        <f t="shared" si="41"/>
        <v>8</v>
      </c>
      <c r="E552" s="44">
        <v>543</v>
      </c>
      <c r="F552" s="53">
        <f>Proforma!$C$4*SUM('Punto de Medida'!B552:D552)/SUM('Punto de Medida'!$B$8:$D$8)</f>
        <v>847.95461472773115</v>
      </c>
      <c r="G552" s="53">
        <f>CMG!E545</f>
        <v>333.38713000000001</v>
      </c>
      <c r="H552" s="20">
        <f t="shared" si="42"/>
        <v>282697.15537433402</v>
      </c>
    </row>
    <row r="553" spans="1:8" x14ac:dyDescent="0.2">
      <c r="A553" s="43">
        <f t="shared" si="43"/>
        <v>44796</v>
      </c>
      <c r="B553" s="4">
        <f t="shared" si="44"/>
        <v>16</v>
      </c>
      <c r="C553" s="4">
        <f t="shared" si="40"/>
        <v>2022</v>
      </c>
      <c r="D553" s="4">
        <f t="shared" si="41"/>
        <v>8</v>
      </c>
      <c r="E553" s="44">
        <v>544</v>
      </c>
      <c r="F553" s="53">
        <f>Proforma!$C$4*SUM('Punto de Medida'!B553:D553)/SUM('Punto de Medida'!$B$8:$D$8)</f>
        <v>997.15205338317639</v>
      </c>
      <c r="G553" s="53">
        <f>CMG!E546</f>
        <v>332.69702999999998</v>
      </c>
      <c r="H553" s="20">
        <f t="shared" si="42"/>
        <v>331749.52661898424</v>
      </c>
    </row>
    <row r="554" spans="1:8" x14ac:dyDescent="0.2">
      <c r="A554" s="43">
        <f t="shared" si="43"/>
        <v>44796</v>
      </c>
      <c r="B554" s="4">
        <f t="shared" si="44"/>
        <v>17</v>
      </c>
      <c r="C554" s="4">
        <f t="shared" si="40"/>
        <v>2022</v>
      </c>
      <c r="D554" s="4">
        <f t="shared" si="41"/>
        <v>8</v>
      </c>
      <c r="E554" s="44">
        <v>545</v>
      </c>
      <c r="F554" s="53">
        <f>Proforma!$C$4*SUM('Punto de Medida'!B554:D554)/SUM('Punto de Medida'!$B$8:$D$8)</f>
        <v>901.93177724766292</v>
      </c>
      <c r="G554" s="53">
        <f>CMG!E547</f>
        <v>332.69702999999998</v>
      </c>
      <c r="H554" s="20">
        <f t="shared" si="42"/>
        <v>300070.02355291904</v>
      </c>
    </row>
    <row r="555" spans="1:8" x14ac:dyDescent="0.2">
      <c r="A555" s="43">
        <f t="shared" si="43"/>
        <v>44796</v>
      </c>
      <c r="B555" s="4">
        <f t="shared" si="44"/>
        <v>18</v>
      </c>
      <c r="C555" s="4">
        <f t="shared" si="40"/>
        <v>2022</v>
      </c>
      <c r="D555" s="4">
        <f t="shared" si="41"/>
        <v>8</v>
      </c>
      <c r="E555" s="44">
        <v>546</v>
      </c>
      <c r="F555" s="53">
        <f>Proforma!$C$4*SUM('Punto de Medida'!B555:D555)/SUM('Punto de Medida'!$B$8:$D$8)</f>
        <v>979.57146347791695</v>
      </c>
      <c r="G555" s="53">
        <f>CMG!E548</f>
        <v>332.69702999999998</v>
      </c>
      <c r="H555" s="20">
        <f t="shared" si="42"/>
        <v>325900.51657185645</v>
      </c>
    </row>
    <row r="556" spans="1:8" x14ac:dyDescent="0.2">
      <c r="A556" s="43">
        <f t="shared" si="43"/>
        <v>44796</v>
      </c>
      <c r="B556" s="4">
        <f t="shared" si="44"/>
        <v>19</v>
      </c>
      <c r="C556" s="4">
        <f t="shared" si="40"/>
        <v>2022</v>
      </c>
      <c r="D556" s="4">
        <f t="shared" si="41"/>
        <v>8</v>
      </c>
      <c r="E556" s="44">
        <v>547</v>
      </c>
      <c r="F556" s="53">
        <f>Proforma!$C$4*SUM('Punto de Medida'!B556:D556)/SUM('Punto de Medida'!$B$8:$D$8)</f>
        <v>1417.565727658138</v>
      </c>
      <c r="G556" s="53">
        <f>CMG!E549</f>
        <v>330.81578000000002</v>
      </c>
      <c r="H556" s="20">
        <f t="shared" si="42"/>
        <v>468953.11189649452</v>
      </c>
    </row>
    <row r="557" spans="1:8" x14ac:dyDescent="0.2">
      <c r="A557" s="43">
        <f t="shared" si="43"/>
        <v>44796</v>
      </c>
      <c r="B557" s="4">
        <f t="shared" si="44"/>
        <v>20</v>
      </c>
      <c r="C557" s="4">
        <f t="shared" si="40"/>
        <v>2022</v>
      </c>
      <c r="D557" s="4">
        <f t="shared" si="41"/>
        <v>8</v>
      </c>
      <c r="E557" s="44">
        <v>548</v>
      </c>
      <c r="F557" s="53">
        <f>Proforma!$C$4*SUM('Punto de Medida'!B557:D557)/SUM('Punto de Medida'!$B$8:$D$8)</f>
        <v>1396.6590802032349</v>
      </c>
      <c r="G557" s="53">
        <f>CMG!E550</f>
        <v>324.25504999999998</v>
      </c>
      <c r="H557" s="20">
        <f t="shared" si="42"/>
        <v>452873.7598842539</v>
      </c>
    </row>
    <row r="558" spans="1:8" x14ac:dyDescent="0.2">
      <c r="A558" s="43">
        <f t="shared" si="43"/>
        <v>44796</v>
      </c>
      <c r="B558" s="4">
        <f t="shared" si="44"/>
        <v>21</v>
      </c>
      <c r="C558" s="4">
        <f t="shared" si="40"/>
        <v>2022</v>
      </c>
      <c r="D558" s="4">
        <f t="shared" si="41"/>
        <v>8</v>
      </c>
      <c r="E558" s="44">
        <v>549</v>
      </c>
      <c r="F558" s="53">
        <f>Proforma!$C$4*SUM('Punto de Medida'!B558:D558)/SUM('Punto de Medida'!$B$8:$D$8)</f>
        <v>1239.1940127815324</v>
      </c>
      <c r="G558" s="53">
        <f>CMG!E551</f>
        <v>324.25504999999998</v>
      </c>
      <c r="H558" s="20">
        <f t="shared" si="42"/>
        <v>401814.9165741764</v>
      </c>
    </row>
    <row r="559" spans="1:8" x14ac:dyDescent="0.2">
      <c r="A559" s="43">
        <f t="shared" si="43"/>
        <v>44796</v>
      </c>
      <c r="B559" s="4">
        <f t="shared" si="44"/>
        <v>22</v>
      </c>
      <c r="C559" s="4">
        <f t="shared" si="40"/>
        <v>2022</v>
      </c>
      <c r="D559" s="4">
        <f t="shared" si="41"/>
        <v>8</v>
      </c>
      <c r="E559" s="44">
        <v>550</v>
      </c>
      <c r="F559" s="53">
        <f>Proforma!$C$4*SUM('Punto de Medida'!B559:D559)/SUM('Punto de Medida'!$B$8:$D$8)</f>
        <v>961.04057141561645</v>
      </c>
      <c r="G559" s="53">
        <f>CMG!E552</f>
        <v>324.25504999999998</v>
      </c>
      <c r="H559" s="20">
        <f t="shared" si="42"/>
        <v>311622.25853639928</v>
      </c>
    </row>
    <row r="560" spans="1:8" x14ac:dyDescent="0.2">
      <c r="A560" s="43">
        <f t="shared" si="43"/>
        <v>44796</v>
      </c>
      <c r="B560" s="4">
        <f t="shared" si="44"/>
        <v>23</v>
      </c>
      <c r="C560" s="4">
        <f t="shared" si="40"/>
        <v>2022</v>
      </c>
      <c r="D560" s="4">
        <f t="shared" si="41"/>
        <v>8</v>
      </c>
      <c r="E560" s="44">
        <v>551</v>
      </c>
      <c r="F560" s="53">
        <f>Proforma!$C$4*SUM('Punto de Medida'!B560:D560)/SUM('Punto de Medida'!$B$8:$D$8)</f>
        <v>649.9116452003758</v>
      </c>
      <c r="G560" s="53">
        <f>CMG!E553</f>
        <v>324.25504999999998</v>
      </c>
      <c r="H560" s="20">
        <f t="shared" si="42"/>
        <v>210737.13301003011</v>
      </c>
    </row>
    <row r="561" spans="1:8" x14ac:dyDescent="0.2">
      <c r="A561" s="43">
        <f t="shared" si="43"/>
        <v>44796</v>
      </c>
      <c r="B561" s="4">
        <f t="shared" si="44"/>
        <v>24</v>
      </c>
      <c r="C561" s="4">
        <f t="shared" si="40"/>
        <v>2022</v>
      </c>
      <c r="D561" s="4">
        <f t="shared" si="41"/>
        <v>8</v>
      </c>
      <c r="E561" s="44">
        <v>552</v>
      </c>
      <c r="F561" s="53">
        <f>Proforma!$C$4*SUM('Punto de Medida'!B561:D561)/SUM('Punto de Medida'!$B$8:$D$8)</f>
        <v>438.56444547444573</v>
      </c>
      <c r="G561" s="53">
        <f>CMG!E554</f>
        <v>324.25504999999998</v>
      </c>
      <c r="H561" s="20">
        <f t="shared" si="42"/>
        <v>142206.73619553866</v>
      </c>
    </row>
    <row r="562" spans="1:8" x14ac:dyDescent="0.2">
      <c r="A562" s="43">
        <f t="shared" si="43"/>
        <v>44797</v>
      </c>
      <c r="B562" s="4">
        <f t="shared" si="44"/>
        <v>1</v>
      </c>
      <c r="C562" s="4">
        <f t="shared" si="40"/>
        <v>2022</v>
      </c>
      <c r="D562" s="4">
        <f t="shared" si="41"/>
        <v>8</v>
      </c>
      <c r="E562" s="44">
        <v>553</v>
      </c>
      <c r="F562" s="53">
        <f>Proforma!$C$4*SUM('Punto de Medida'!B562:D562)/SUM('Punto de Medida'!$B$8:$D$8)</f>
        <v>341.25350459344196</v>
      </c>
      <c r="G562" s="53">
        <f>CMG!E555</f>
        <v>302.73003999999997</v>
      </c>
      <c r="H562" s="20">
        <f t="shared" si="42"/>
        <v>103307.68709571286</v>
      </c>
    </row>
    <row r="563" spans="1:8" x14ac:dyDescent="0.2">
      <c r="A563" s="43">
        <f t="shared" si="43"/>
        <v>44797</v>
      </c>
      <c r="B563" s="4">
        <f t="shared" si="44"/>
        <v>2</v>
      </c>
      <c r="C563" s="4">
        <f t="shared" si="40"/>
        <v>2022</v>
      </c>
      <c r="D563" s="4">
        <f t="shared" si="41"/>
        <v>8</v>
      </c>
      <c r="E563" s="44">
        <v>554</v>
      </c>
      <c r="F563" s="53">
        <f>Proforma!$C$4*SUM('Punto de Medida'!B563:D563)/SUM('Punto de Medida'!$B$8:$D$8)</f>
        <v>424.49997355023817</v>
      </c>
      <c r="G563" s="53">
        <f>CMG!E556</f>
        <v>302.73003999999997</v>
      </c>
      <c r="H563" s="20">
        <f t="shared" si="42"/>
        <v>128508.89397286253</v>
      </c>
    </row>
    <row r="564" spans="1:8" x14ac:dyDescent="0.2">
      <c r="A564" s="43">
        <f t="shared" si="43"/>
        <v>44797</v>
      </c>
      <c r="B564" s="4">
        <f t="shared" si="44"/>
        <v>3</v>
      </c>
      <c r="C564" s="4">
        <f t="shared" si="40"/>
        <v>2022</v>
      </c>
      <c r="D564" s="4">
        <f t="shared" si="41"/>
        <v>8</v>
      </c>
      <c r="E564" s="44">
        <v>555</v>
      </c>
      <c r="F564" s="53">
        <f>Proforma!$C$4*SUM('Punto de Medida'!B564:D564)/SUM('Punto de Medida'!$B$8:$D$8)</f>
        <v>584.43582658024729</v>
      </c>
      <c r="G564" s="53">
        <f>CMG!E557</f>
        <v>302.73003999999997</v>
      </c>
      <c r="H564" s="20">
        <f t="shared" si="42"/>
        <v>176926.2811580713</v>
      </c>
    </row>
    <row r="565" spans="1:8" x14ac:dyDescent="0.2">
      <c r="A565" s="43">
        <f t="shared" si="43"/>
        <v>44797</v>
      </c>
      <c r="B565" s="4">
        <f t="shared" si="44"/>
        <v>4</v>
      </c>
      <c r="C565" s="4">
        <f t="shared" si="40"/>
        <v>2022</v>
      </c>
      <c r="D565" s="4">
        <f t="shared" si="41"/>
        <v>8</v>
      </c>
      <c r="E565" s="44">
        <v>556</v>
      </c>
      <c r="F565" s="53">
        <f>Proforma!$C$4*SUM('Punto de Medida'!B565:D565)/SUM('Punto de Medida'!$B$8:$D$8)</f>
        <v>545.66349857297234</v>
      </c>
      <c r="G565" s="53">
        <f>CMG!E558</f>
        <v>302.73003999999997</v>
      </c>
      <c r="H565" s="20">
        <f t="shared" si="42"/>
        <v>165188.73274953585</v>
      </c>
    </row>
    <row r="566" spans="1:8" x14ac:dyDescent="0.2">
      <c r="A566" s="43">
        <f t="shared" si="43"/>
        <v>44797</v>
      </c>
      <c r="B566" s="4">
        <f t="shared" si="44"/>
        <v>5</v>
      </c>
      <c r="C566" s="4">
        <f t="shared" si="40"/>
        <v>2022</v>
      </c>
      <c r="D566" s="4">
        <f t="shared" si="41"/>
        <v>8</v>
      </c>
      <c r="E566" s="44">
        <v>557</v>
      </c>
      <c r="F566" s="53">
        <f>Proforma!$C$4*SUM('Punto de Medida'!B566:D566)/SUM('Punto de Medida'!$B$8:$D$8)</f>
        <v>445.50165122084542</v>
      </c>
      <c r="G566" s="53">
        <f>CMG!E559</f>
        <v>302.73003999999997</v>
      </c>
      <c r="H566" s="20">
        <f t="shared" si="42"/>
        <v>134866.73269415257</v>
      </c>
    </row>
    <row r="567" spans="1:8" x14ac:dyDescent="0.2">
      <c r="A567" s="43">
        <f t="shared" si="43"/>
        <v>44797</v>
      </c>
      <c r="B567" s="4">
        <f t="shared" si="44"/>
        <v>6</v>
      </c>
      <c r="C567" s="4">
        <f t="shared" si="40"/>
        <v>2022</v>
      </c>
      <c r="D567" s="4">
        <f t="shared" si="41"/>
        <v>8</v>
      </c>
      <c r="E567" s="44">
        <v>558</v>
      </c>
      <c r="F567" s="53">
        <f>Proforma!$C$4*SUM('Punto de Medida'!B567:D567)/SUM('Punto de Medida'!$B$8:$D$8)</f>
        <v>344.67459235878977</v>
      </c>
      <c r="G567" s="53">
        <f>CMG!E560</f>
        <v>302.73003999999997</v>
      </c>
      <c r="H567" s="20">
        <f t="shared" si="42"/>
        <v>104343.35313176012</v>
      </c>
    </row>
    <row r="568" spans="1:8" x14ac:dyDescent="0.2">
      <c r="A568" s="43">
        <f t="shared" si="43"/>
        <v>44797</v>
      </c>
      <c r="B568" s="4">
        <f t="shared" si="44"/>
        <v>7</v>
      </c>
      <c r="C568" s="4">
        <f t="shared" si="40"/>
        <v>2022</v>
      </c>
      <c r="D568" s="4">
        <f t="shared" si="41"/>
        <v>8</v>
      </c>
      <c r="E568" s="44">
        <v>559</v>
      </c>
      <c r="F568" s="53">
        <f>Proforma!$C$4*SUM('Punto de Medida'!B568:D568)/SUM('Punto de Medida'!$B$8:$D$8)</f>
        <v>177.2313522881563</v>
      </c>
      <c r="G568" s="53">
        <f>CMG!E561</f>
        <v>302.73003999999997</v>
      </c>
      <c r="H568" s="20">
        <f t="shared" si="42"/>
        <v>53653.254367447647</v>
      </c>
    </row>
    <row r="569" spans="1:8" x14ac:dyDescent="0.2">
      <c r="A569" s="43">
        <f t="shared" si="43"/>
        <v>44797</v>
      </c>
      <c r="B569" s="4">
        <f t="shared" si="44"/>
        <v>8</v>
      </c>
      <c r="C569" s="4">
        <f t="shared" si="40"/>
        <v>2022</v>
      </c>
      <c r="D569" s="4">
        <f t="shared" si="41"/>
        <v>8</v>
      </c>
      <c r="E569" s="44">
        <v>560</v>
      </c>
      <c r="F569" s="53">
        <f>Proforma!$C$4*SUM('Punto de Medida'!B569:D569)/SUM('Punto de Medida'!$B$8:$D$8)</f>
        <v>188.25485730983252</v>
      </c>
      <c r="G569" s="53">
        <f>CMG!E562</f>
        <v>302.73003999999997</v>
      </c>
      <c r="H569" s="20">
        <f t="shared" si="42"/>
        <v>56990.400483599886</v>
      </c>
    </row>
    <row r="570" spans="1:8" x14ac:dyDescent="0.2">
      <c r="A570" s="43">
        <f t="shared" si="43"/>
        <v>44797</v>
      </c>
      <c r="B570" s="4">
        <f t="shared" si="44"/>
        <v>9</v>
      </c>
      <c r="C570" s="4">
        <f t="shared" si="40"/>
        <v>2022</v>
      </c>
      <c r="D570" s="4">
        <f t="shared" si="41"/>
        <v>8</v>
      </c>
      <c r="E570" s="44">
        <v>561</v>
      </c>
      <c r="F570" s="53">
        <f>Proforma!$C$4*SUM('Punto de Medida'!B570:D570)/SUM('Punto de Medida'!$B$8:$D$8)</f>
        <v>185.78407170152576</v>
      </c>
      <c r="G570" s="53">
        <f>CMG!E563</f>
        <v>309.67923999999999</v>
      </c>
      <c r="H570" s="20">
        <f t="shared" si="42"/>
        <v>57533.470128634006</v>
      </c>
    </row>
    <row r="571" spans="1:8" x14ac:dyDescent="0.2">
      <c r="A571" s="43">
        <f t="shared" si="43"/>
        <v>44797</v>
      </c>
      <c r="B571" s="4">
        <f t="shared" si="44"/>
        <v>10</v>
      </c>
      <c r="C571" s="4">
        <f t="shared" si="40"/>
        <v>2022</v>
      </c>
      <c r="D571" s="4">
        <f t="shared" si="41"/>
        <v>8</v>
      </c>
      <c r="E571" s="44">
        <v>562</v>
      </c>
      <c r="F571" s="53">
        <f>Proforma!$C$4*SUM('Punto de Medida'!B571:D571)/SUM('Punto de Medida'!$B$8:$D$8)</f>
        <v>123.91940127815326</v>
      </c>
      <c r="G571" s="53">
        <f>CMG!E564</f>
        <v>311.92000999999999</v>
      </c>
      <c r="H571" s="20">
        <f t="shared" si="42"/>
        <v>38652.940885875578</v>
      </c>
    </row>
    <row r="572" spans="1:8" x14ac:dyDescent="0.2">
      <c r="A572" s="43">
        <f t="shared" si="43"/>
        <v>44797</v>
      </c>
      <c r="B572" s="4">
        <f t="shared" si="44"/>
        <v>11</v>
      </c>
      <c r="C572" s="4">
        <f t="shared" si="40"/>
        <v>2022</v>
      </c>
      <c r="D572" s="4">
        <f t="shared" si="41"/>
        <v>8</v>
      </c>
      <c r="E572" s="44">
        <v>563</v>
      </c>
      <c r="F572" s="53">
        <f>Proforma!$C$4*SUM('Punto de Medida'!B572:D572)/SUM('Punto de Medida'!$B$8:$D$8)</f>
        <v>121.63867610125473</v>
      </c>
      <c r="G572" s="53">
        <f>CMG!E565</f>
        <v>311.92000999999999</v>
      </c>
      <c r="H572" s="20">
        <f t="shared" si="42"/>
        <v>37941.537065890137</v>
      </c>
    </row>
    <row r="573" spans="1:8" x14ac:dyDescent="0.2">
      <c r="A573" s="43">
        <f t="shared" si="43"/>
        <v>44797</v>
      </c>
      <c r="B573" s="4">
        <f t="shared" si="44"/>
        <v>12</v>
      </c>
      <c r="C573" s="4">
        <f t="shared" si="40"/>
        <v>2022</v>
      </c>
      <c r="D573" s="4">
        <f t="shared" si="41"/>
        <v>8</v>
      </c>
      <c r="E573" s="44">
        <v>564</v>
      </c>
      <c r="F573" s="53">
        <f>Proforma!$C$4*SUM('Punto de Medida'!B573:D573)/SUM('Punto de Medida'!$B$8:$D$8)</f>
        <v>135.13296673123767</v>
      </c>
      <c r="G573" s="53">
        <f>CMG!E566</f>
        <v>320.64670000000001</v>
      </c>
      <c r="H573" s="20">
        <f t="shared" si="42"/>
        <v>43329.939843581145</v>
      </c>
    </row>
    <row r="574" spans="1:8" x14ac:dyDescent="0.2">
      <c r="A574" s="43">
        <f t="shared" si="43"/>
        <v>44797</v>
      </c>
      <c r="B574" s="4">
        <f t="shared" si="44"/>
        <v>13</v>
      </c>
      <c r="C574" s="4">
        <f t="shared" si="40"/>
        <v>2022</v>
      </c>
      <c r="D574" s="4">
        <f t="shared" si="41"/>
        <v>8</v>
      </c>
      <c r="E574" s="44">
        <v>565</v>
      </c>
      <c r="F574" s="53">
        <f>Proforma!$C$4*SUM('Punto de Medida'!B574:D574)/SUM('Punto de Medida'!$B$8:$D$8)</f>
        <v>84.576891976653684</v>
      </c>
      <c r="G574" s="53">
        <f>CMG!E567</f>
        <v>334.68693000000002</v>
      </c>
      <c r="H574" s="20">
        <f t="shared" si="42"/>
        <v>28306.780324607855</v>
      </c>
    </row>
    <row r="575" spans="1:8" x14ac:dyDescent="0.2">
      <c r="A575" s="43">
        <f t="shared" si="43"/>
        <v>44797</v>
      </c>
      <c r="B575" s="4">
        <f t="shared" si="44"/>
        <v>14</v>
      </c>
      <c r="C575" s="4">
        <f t="shared" si="40"/>
        <v>2022</v>
      </c>
      <c r="D575" s="4">
        <f t="shared" si="41"/>
        <v>8</v>
      </c>
      <c r="E575" s="44">
        <v>566</v>
      </c>
      <c r="F575" s="53">
        <f>Proforma!$C$4*SUM('Punto de Medida'!B575:D575)/SUM('Punto de Medida'!$B$8:$D$8)</f>
        <v>91.514097723053354</v>
      </c>
      <c r="G575" s="53">
        <f>CMG!E568</f>
        <v>334.68693000000002</v>
      </c>
      <c r="H575" s="20">
        <f t="shared" si="42"/>
        <v>30628.57241864872</v>
      </c>
    </row>
    <row r="576" spans="1:8" x14ac:dyDescent="0.2">
      <c r="A576" s="43">
        <f t="shared" si="43"/>
        <v>44797</v>
      </c>
      <c r="B576" s="4">
        <f t="shared" si="44"/>
        <v>15</v>
      </c>
      <c r="C576" s="4">
        <f t="shared" si="40"/>
        <v>2022</v>
      </c>
      <c r="D576" s="4">
        <f t="shared" si="41"/>
        <v>8</v>
      </c>
      <c r="E576" s="44">
        <v>567</v>
      </c>
      <c r="F576" s="53">
        <f>Proforma!$C$4*SUM('Punto de Medida'!B576:D576)/SUM('Punto de Medida'!$B$8:$D$8)</f>
        <v>239.57117379004936</v>
      </c>
      <c r="G576" s="53">
        <f>CMG!E569</f>
        <v>316.08953000000002</v>
      </c>
      <c r="H576" s="20">
        <f t="shared" si="42"/>
        <v>75725.939724845026</v>
      </c>
    </row>
    <row r="577" spans="1:8" x14ac:dyDescent="0.2">
      <c r="A577" s="43">
        <f t="shared" si="43"/>
        <v>44797</v>
      </c>
      <c r="B577" s="4">
        <f t="shared" si="44"/>
        <v>16</v>
      </c>
      <c r="C577" s="4">
        <f t="shared" si="40"/>
        <v>2022</v>
      </c>
      <c r="D577" s="4">
        <f t="shared" si="41"/>
        <v>8</v>
      </c>
      <c r="E577" s="44">
        <v>568</v>
      </c>
      <c r="F577" s="53">
        <f>Proforma!$C$4*SUM('Punto de Medida'!B577:D577)/SUM('Punto de Medida'!$B$8:$D$8)</f>
        <v>675.28471279337191</v>
      </c>
      <c r="G577" s="53">
        <f>CMG!E570</f>
        <v>311.92000999999999</v>
      </c>
      <c r="H577" s="20">
        <f t="shared" si="42"/>
        <v>210634.81436735569</v>
      </c>
    </row>
    <row r="578" spans="1:8" x14ac:dyDescent="0.2">
      <c r="A578" s="43">
        <f t="shared" si="43"/>
        <v>44797</v>
      </c>
      <c r="B578" s="4">
        <f t="shared" si="44"/>
        <v>17</v>
      </c>
      <c r="C578" s="4">
        <f t="shared" si="40"/>
        <v>2022</v>
      </c>
      <c r="D578" s="4">
        <f t="shared" si="41"/>
        <v>8</v>
      </c>
      <c r="E578" s="44">
        <v>569</v>
      </c>
      <c r="F578" s="53">
        <f>Proforma!$C$4*SUM('Punto de Medida'!B578:D578)/SUM('Punto de Medida'!$B$8:$D$8)</f>
        <v>819.92070109502015</v>
      </c>
      <c r="G578" s="53">
        <f>CMG!E571</f>
        <v>311.92000999999999</v>
      </c>
      <c r="H578" s="20">
        <f t="shared" si="42"/>
        <v>255749.67328476568</v>
      </c>
    </row>
    <row r="579" spans="1:8" x14ac:dyDescent="0.2">
      <c r="A579" s="43">
        <f t="shared" si="43"/>
        <v>44797</v>
      </c>
      <c r="B579" s="4">
        <f t="shared" si="44"/>
        <v>18</v>
      </c>
      <c r="C579" s="4">
        <f t="shared" si="40"/>
        <v>2022</v>
      </c>
      <c r="D579" s="4">
        <f t="shared" si="41"/>
        <v>8</v>
      </c>
      <c r="E579" s="44">
        <v>570</v>
      </c>
      <c r="F579" s="53">
        <f>Proforma!$C$4*SUM('Punto de Medida'!B579:D579)/SUM('Punto de Medida'!$B$8:$D$8)</f>
        <v>729.07181488189553</v>
      </c>
      <c r="G579" s="53">
        <f>CMG!E572</f>
        <v>311.92000999999999</v>
      </c>
      <c r="H579" s="20">
        <f t="shared" si="42"/>
        <v>227412.087788679</v>
      </c>
    </row>
    <row r="580" spans="1:8" x14ac:dyDescent="0.2">
      <c r="A580" s="43">
        <f t="shared" si="43"/>
        <v>44797</v>
      </c>
      <c r="B580" s="4">
        <f t="shared" si="44"/>
        <v>19</v>
      </c>
      <c r="C580" s="4">
        <f t="shared" si="40"/>
        <v>2022</v>
      </c>
      <c r="D580" s="4">
        <f t="shared" si="41"/>
        <v>8</v>
      </c>
      <c r="E580" s="44">
        <v>571</v>
      </c>
      <c r="F580" s="53">
        <f>Proforma!$C$4*SUM('Punto de Medida'!B580:D580)/SUM('Punto de Medida'!$B$8:$D$8)</f>
        <v>618.17155315520472</v>
      </c>
      <c r="G580" s="53">
        <f>CMG!E573</f>
        <v>306.26609999999999</v>
      </c>
      <c r="H580" s="20">
        <f t="shared" si="42"/>
        <v>189324.99071578725</v>
      </c>
    </row>
    <row r="581" spans="1:8" x14ac:dyDescent="0.2">
      <c r="A581" s="43">
        <f t="shared" si="43"/>
        <v>44797</v>
      </c>
      <c r="B581" s="4">
        <f t="shared" si="44"/>
        <v>20</v>
      </c>
      <c r="C581" s="4">
        <f t="shared" si="40"/>
        <v>2022</v>
      </c>
      <c r="D581" s="4">
        <f t="shared" si="41"/>
        <v>8</v>
      </c>
      <c r="E581" s="44">
        <v>572</v>
      </c>
      <c r="F581" s="53">
        <f>Proforma!$C$4*SUM('Punto de Medida'!B581:D581)/SUM('Punto de Medida'!$B$8:$D$8)</f>
        <v>570.65644530315205</v>
      </c>
      <c r="G581" s="53">
        <f>CMG!E574</f>
        <v>305.06535000000002</v>
      </c>
      <c r="H581" s="20">
        <f t="shared" si="42"/>
        <v>174087.50821616195</v>
      </c>
    </row>
    <row r="582" spans="1:8" x14ac:dyDescent="0.2">
      <c r="A582" s="43">
        <f t="shared" si="43"/>
        <v>44797</v>
      </c>
      <c r="B582" s="4">
        <f t="shared" si="44"/>
        <v>21</v>
      </c>
      <c r="C582" s="4">
        <f t="shared" si="40"/>
        <v>2022</v>
      </c>
      <c r="D582" s="4">
        <f t="shared" si="41"/>
        <v>8</v>
      </c>
      <c r="E582" s="44">
        <v>573</v>
      </c>
      <c r="F582" s="53">
        <f>Proforma!$C$4*SUM('Punto de Medida'!B582:D582)/SUM('Punto de Medida'!$B$8:$D$8)</f>
        <v>393.80521387781215</v>
      </c>
      <c r="G582" s="53">
        <f>CMG!E575</f>
        <v>305.06535000000002</v>
      </c>
      <c r="H582" s="20">
        <f t="shared" si="42"/>
        <v>120136.32540345963</v>
      </c>
    </row>
    <row r="583" spans="1:8" x14ac:dyDescent="0.2">
      <c r="A583" s="43">
        <f t="shared" si="43"/>
        <v>44797</v>
      </c>
      <c r="B583" s="4">
        <f t="shared" si="44"/>
        <v>22</v>
      </c>
      <c r="C583" s="4">
        <f t="shared" si="40"/>
        <v>2022</v>
      </c>
      <c r="D583" s="4">
        <f t="shared" si="41"/>
        <v>8</v>
      </c>
      <c r="E583" s="44">
        <v>574</v>
      </c>
      <c r="F583" s="53">
        <f>Proforma!$C$4*SUM('Punto de Medida'!B583:D583)/SUM('Punto de Medida'!$B$8:$D$8)</f>
        <v>373.27868728572543</v>
      </c>
      <c r="G583" s="53">
        <f>CMG!E576</f>
        <v>305.06535000000002</v>
      </c>
      <c r="H583" s="20">
        <f t="shared" si="42"/>
        <v>113874.39338436039</v>
      </c>
    </row>
    <row r="584" spans="1:8" x14ac:dyDescent="0.2">
      <c r="A584" s="43">
        <f t="shared" si="43"/>
        <v>44797</v>
      </c>
      <c r="B584" s="4">
        <f t="shared" si="44"/>
        <v>23</v>
      </c>
      <c r="C584" s="4">
        <f t="shared" si="40"/>
        <v>2022</v>
      </c>
      <c r="D584" s="4">
        <f t="shared" si="41"/>
        <v>8</v>
      </c>
      <c r="E584" s="44">
        <v>575</v>
      </c>
      <c r="F584" s="53">
        <f>Proforma!$C$4*SUM('Punto de Medida'!B584:D584)/SUM('Punto de Medida'!$B$8:$D$8)</f>
        <v>456.90527710533809</v>
      </c>
      <c r="G584" s="53">
        <f>CMG!E577</f>
        <v>305.06535000000002</v>
      </c>
      <c r="H584" s="20">
        <f t="shared" si="42"/>
        <v>139385.96827698697</v>
      </c>
    </row>
    <row r="585" spans="1:8" x14ac:dyDescent="0.2">
      <c r="A585" s="43">
        <f t="shared" si="43"/>
        <v>44797</v>
      </c>
      <c r="B585" s="4">
        <f t="shared" si="44"/>
        <v>24</v>
      </c>
      <c r="C585" s="4">
        <f t="shared" si="40"/>
        <v>2022</v>
      </c>
      <c r="D585" s="4">
        <f t="shared" si="41"/>
        <v>8</v>
      </c>
      <c r="E585" s="44">
        <v>576</v>
      </c>
      <c r="F585" s="53">
        <f>Proforma!$C$4*SUM('Punto de Medida'!B585:D585)/SUM('Punto de Medida'!$B$8:$D$8)</f>
        <v>300.10542119356438</v>
      </c>
      <c r="G585" s="53">
        <f>CMG!E578</f>
        <v>305.06535000000002</v>
      </c>
      <c r="H585" s="20">
        <f t="shared" si="42"/>
        <v>91551.765353312148</v>
      </c>
    </row>
    <row r="586" spans="1:8" x14ac:dyDescent="0.2">
      <c r="A586" s="43">
        <f t="shared" si="43"/>
        <v>44798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8</v>
      </c>
      <c r="E586" s="44">
        <v>577</v>
      </c>
      <c r="F586" s="53">
        <f>Proforma!$C$4*SUM('Punto de Medida'!B586:D586)/SUM('Punto de Medida'!$B$8:$D$8)</f>
        <v>306.85256650855587</v>
      </c>
      <c r="G586" s="53">
        <f>CMG!E579</f>
        <v>294.80399999999997</v>
      </c>
      <c r="H586" s="20">
        <f t="shared" si="42"/>
        <v>90461.3640169883</v>
      </c>
    </row>
    <row r="587" spans="1:8" x14ac:dyDescent="0.2">
      <c r="A587" s="43">
        <f t="shared" si="43"/>
        <v>44798</v>
      </c>
      <c r="B587" s="4">
        <f t="shared" si="44"/>
        <v>2</v>
      </c>
      <c r="C587" s="4">
        <f t="shared" si="45"/>
        <v>2022</v>
      </c>
      <c r="D587" s="4">
        <f t="shared" si="46"/>
        <v>8</v>
      </c>
      <c r="E587" s="44">
        <v>578</v>
      </c>
      <c r="F587" s="53">
        <f>Proforma!$C$4*SUM('Punto de Medida'!B587:D587)/SUM('Punto de Medida'!$B$8:$D$8)</f>
        <v>274.54229316916008</v>
      </c>
      <c r="G587" s="53">
        <f>CMG!E580</f>
        <v>294.80399999999997</v>
      </c>
      <c r="H587" s="20">
        <f t="shared" ref="H587:H650" si="47">F587*G587</f>
        <v>80936.166195441067</v>
      </c>
    </row>
    <row r="588" spans="1:8" x14ac:dyDescent="0.2">
      <c r="A588" s="43">
        <f t="shared" ref="A588:A651" si="48">IF(B587=24,A587+1,A587)</f>
        <v>44798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8</v>
      </c>
      <c r="E588" s="44">
        <v>579</v>
      </c>
      <c r="F588" s="53">
        <f>Proforma!$C$4*SUM('Punto de Medida'!B588:D588)/SUM('Punto de Medida'!$B$8:$D$8)</f>
        <v>173.24008322858387</v>
      </c>
      <c r="G588" s="53">
        <f>CMG!E581</f>
        <v>113.00326</v>
      </c>
      <c r="H588" s="20">
        <f t="shared" si="47"/>
        <v>19576.6941675013</v>
      </c>
    </row>
    <row r="589" spans="1:8" x14ac:dyDescent="0.2">
      <c r="A589" s="43">
        <f t="shared" si="48"/>
        <v>44798</v>
      </c>
      <c r="B589" s="4">
        <f t="shared" si="49"/>
        <v>4</v>
      </c>
      <c r="C589" s="4">
        <f t="shared" si="45"/>
        <v>2022</v>
      </c>
      <c r="D589" s="4">
        <f t="shared" si="46"/>
        <v>8</v>
      </c>
      <c r="E589" s="44">
        <v>580</v>
      </c>
      <c r="F589" s="53">
        <f>Proforma!$C$4*SUM('Punto de Medida'!B589:D589)/SUM('Punto de Medida'!$B$8:$D$8)</f>
        <v>166.11281705077599</v>
      </c>
      <c r="G589" s="53">
        <f>CMG!E582</f>
        <v>109.92581</v>
      </c>
      <c r="H589" s="20">
        <f t="shared" si="47"/>
        <v>18260.085965688362</v>
      </c>
    </row>
    <row r="590" spans="1:8" x14ac:dyDescent="0.2">
      <c r="A590" s="43">
        <f t="shared" si="48"/>
        <v>44798</v>
      </c>
      <c r="B590" s="4">
        <f t="shared" si="49"/>
        <v>5</v>
      </c>
      <c r="C590" s="4">
        <f t="shared" si="45"/>
        <v>2022</v>
      </c>
      <c r="D590" s="4">
        <f t="shared" si="46"/>
        <v>8</v>
      </c>
      <c r="E590" s="44">
        <v>581</v>
      </c>
      <c r="F590" s="53">
        <f>Proforma!$C$4*SUM('Punto de Medida'!B590:D590)/SUM('Punto de Medida'!$B$8:$D$8)</f>
        <v>232.53893782794555</v>
      </c>
      <c r="G590" s="53">
        <f>CMG!E583</f>
        <v>109.92581</v>
      </c>
      <c r="H590" s="20">
        <f t="shared" si="47"/>
        <v>25562.031097276555</v>
      </c>
    </row>
    <row r="591" spans="1:8" x14ac:dyDescent="0.2">
      <c r="A591" s="43">
        <f t="shared" si="48"/>
        <v>44798</v>
      </c>
      <c r="B591" s="4">
        <f t="shared" si="49"/>
        <v>6</v>
      </c>
      <c r="C591" s="4">
        <f t="shared" si="45"/>
        <v>2022</v>
      </c>
      <c r="D591" s="4">
        <f t="shared" si="46"/>
        <v>8</v>
      </c>
      <c r="E591" s="44">
        <v>582</v>
      </c>
      <c r="F591" s="53">
        <f>Proforma!$C$4*SUM('Punto de Medida'!B591:D591)/SUM('Punto de Medida'!$B$8:$D$8)</f>
        <v>355.22294630194546</v>
      </c>
      <c r="G591" s="53">
        <f>CMG!E584</f>
        <v>109.92581</v>
      </c>
      <c r="H591" s="20">
        <f t="shared" si="47"/>
        <v>39048.170102827855</v>
      </c>
    </row>
    <row r="592" spans="1:8" x14ac:dyDescent="0.2">
      <c r="A592" s="43">
        <f t="shared" si="48"/>
        <v>44798</v>
      </c>
      <c r="B592" s="4">
        <f t="shared" si="49"/>
        <v>7</v>
      </c>
      <c r="C592" s="4">
        <f t="shared" si="45"/>
        <v>2022</v>
      </c>
      <c r="D592" s="4">
        <f t="shared" si="46"/>
        <v>8</v>
      </c>
      <c r="E592" s="44">
        <v>583</v>
      </c>
      <c r="F592" s="53">
        <f>Proforma!$C$4*SUM('Punto de Medida'!B592:D592)/SUM('Punto de Medida'!$B$8:$D$8)</f>
        <v>450.91837351597945</v>
      </c>
      <c r="G592" s="53">
        <f>CMG!E585</f>
        <v>125.33156</v>
      </c>
      <c r="H592" s="20">
        <f t="shared" si="47"/>
        <v>56514.303185420387</v>
      </c>
    </row>
    <row r="593" spans="1:8" x14ac:dyDescent="0.2">
      <c r="A593" s="43">
        <f t="shared" si="48"/>
        <v>44798</v>
      </c>
      <c r="B593" s="4">
        <f t="shared" si="49"/>
        <v>8</v>
      </c>
      <c r="C593" s="4">
        <f t="shared" si="45"/>
        <v>2022</v>
      </c>
      <c r="D593" s="4">
        <f t="shared" si="46"/>
        <v>8</v>
      </c>
      <c r="E593" s="44">
        <v>584</v>
      </c>
      <c r="F593" s="53">
        <f>Proforma!$C$4*SUM('Punto de Medida'!B593:D593)/SUM('Punto de Medida'!$B$8:$D$8)</f>
        <v>374.22898944276648</v>
      </c>
      <c r="G593" s="53">
        <f>CMG!E586</f>
        <v>294.80399999999997</v>
      </c>
      <c r="H593" s="20">
        <f t="shared" si="47"/>
        <v>110324.20300368532</v>
      </c>
    </row>
    <row r="594" spans="1:8" x14ac:dyDescent="0.2">
      <c r="A594" s="43">
        <f t="shared" si="48"/>
        <v>44798</v>
      </c>
      <c r="B594" s="4">
        <f t="shared" si="49"/>
        <v>9</v>
      </c>
      <c r="C594" s="4">
        <f t="shared" si="45"/>
        <v>2022</v>
      </c>
      <c r="D594" s="4">
        <f t="shared" si="46"/>
        <v>8</v>
      </c>
      <c r="E594" s="44">
        <v>585</v>
      </c>
      <c r="F594" s="53">
        <f>Proforma!$C$4*SUM('Punto de Medida'!B594:D594)/SUM('Punto de Medida'!$B$8:$D$8)</f>
        <v>317.02079958889516</v>
      </c>
      <c r="G594" s="53">
        <f>CMG!E587</f>
        <v>298.32637</v>
      </c>
      <c r="H594" s="20">
        <f t="shared" si="47"/>
        <v>94575.664355852583</v>
      </c>
    </row>
    <row r="595" spans="1:8" x14ac:dyDescent="0.2">
      <c r="A595" s="43">
        <f t="shared" si="48"/>
        <v>44798</v>
      </c>
      <c r="B595" s="4">
        <f t="shared" si="49"/>
        <v>10</v>
      </c>
      <c r="C595" s="4">
        <f t="shared" si="45"/>
        <v>2022</v>
      </c>
      <c r="D595" s="4">
        <f t="shared" si="46"/>
        <v>8</v>
      </c>
      <c r="E595" s="44">
        <v>586</v>
      </c>
      <c r="F595" s="53">
        <f>Proforma!$C$4*SUM('Punto de Medida'!B595:D595)/SUM('Punto de Medida'!$B$8:$D$8)</f>
        <v>282.90495215112134</v>
      </c>
      <c r="G595" s="53">
        <f>CMG!E588</f>
        <v>298.32637</v>
      </c>
      <c r="H595" s="20">
        <f t="shared" si="47"/>
        <v>84398.007430267724</v>
      </c>
    </row>
    <row r="596" spans="1:8" x14ac:dyDescent="0.2">
      <c r="A596" s="43">
        <f t="shared" si="48"/>
        <v>44798</v>
      </c>
      <c r="B596" s="4">
        <f t="shared" si="49"/>
        <v>11</v>
      </c>
      <c r="C596" s="4">
        <f t="shared" si="45"/>
        <v>2022</v>
      </c>
      <c r="D596" s="4">
        <f t="shared" si="46"/>
        <v>8</v>
      </c>
      <c r="E596" s="44">
        <v>587</v>
      </c>
      <c r="F596" s="53">
        <f>Proforma!$C$4*SUM('Punto de Medida'!B596:D596)/SUM('Punto de Medida'!$B$8:$D$8)</f>
        <v>234.9146932205482</v>
      </c>
      <c r="G596" s="53">
        <f>CMG!E589</f>
        <v>298.32637</v>
      </c>
      <c r="H596" s="20">
        <f t="shared" si="47"/>
        <v>70081.247688149757</v>
      </c>
    </row>
    <row r="597" spans="1:8" x14ac:dyDescent="0.2">
      <c r="A597" s="43">
        <f t="shared" si="48"/>
        <v>44798</v>
      </c>
      <c r="B597" s="4">
        <f t="shared" si="49"/>
        <v>12</v>
      </c>
      <c r="C597" s="4">
        <f t="shared" si="45"/>
        <v>2022</v>
      </c>
      <c r="D597" s="4">
        <f t="shared" si="46"/>
        <v>8</v>
      </c>
      <c r="E597" s="44">
        <v>588</v>
      </c>
      <c r="F597" s="53">
        <f>Proforma!$C$4*SUM('Punto de Medida'!B597:D597)/SUM('Punto de Medida'!$B$8:$D$8)</f>
        <v>214.76828749127787</v>
      </c>
      <c r="G597" s="53">
        <f>CMG!E590</f>
        <v>298.32637</v>
      </c>
      <c r="H597" s="20">
        <f t="shared" si="47"/>
        <v>64071.043598389333</v>
      </c>
    </row>
    <row r="598" spans="1:8" x14ac:dyDescent="0.2">
      <c r="A598" s="43">
        <f t="shared" si="48"/>
        <v>44798</v>
      </c>
      <c r="B598" s="4">
        <f t="shared" si="49"/>
        <v>13</v>
      </c>
      <c r="C598" s="4">
        <f t="shared" si="45"/>
        <v>2022</v>
      </c>
      <c r="D598" s="4">
        <f t="shared" si="46"/>
        <v>8</v>
      </c>
      <c r="E598" s="44">
        <v>589</v>
      </c>
      <c r="F598" s="53">
        <f>Proforma!$C$4*SUM('Punto de Medida'!B598:D598)/SUM('Punto de Medida'!$B$8:$D$8)</f>
        <v>229.68803135682239</v>
      </c>
      <c r="G598" s="53">
        <f>CMG!E591</f>
        <v>298.32637</v>
      </c>
      <c r="H598" s="20">
        <f t="shared" si="47"/>
        <v>68521.996627126995</v>
      </c>
    </row>
    <row r="599" spans="1:8" x14ac:dyDescent="0.2">
      <c r="A599" s="43">
        <f t="shared" si="48"/>
        <v>44798</v>
      </c>
      <c r="B599" s="4">
        <f t="shared" si="49"/>
        <v>14</v>
      </c>
      <c r="C599" s="4">
        <f t="shared" si="45"/>
        <v>2022</v>
      </c>
      <c r="D599" s="4">
        <f t="shared" si="46"/>
        <v>8</v>
      </c>
      <c r="E599" s="44">
        <v>590</v>
      </c>
      <c r="F599" s="53">
        <f>Proforma!$C$4*SUM('Punto de Medida'!B599:D599)/SUM('Punto de Medida'!$B$8:$D$8)</f>
        <v>192.72127744792544</v>
      </c>
      <c r="G599" s="53">
        <f>CMG!E592</f>
        <v>300.63445000000002</v>
      </c>
      <c r="H599" s="20">
        <f t="shared" si="47"/>
        <v>57938.655248854469</v>
      </c>
    </row>
    <row r="600" spans="1:8" x14ac:dyDescent="0.2">
      <c r="A600" s="43">
        <f t="shared" si="48"/>
        <v>44798</v>
      </c>
      <c r="B600" s="4">
        <f t="shared" si="49"/>
        <v>15</v>
      </c>
      <c r="C600" s="4">
        <f t="shared" si="45"/>
        <v>2022</v>
      </c>
      <c r="D600" s="4">
        <f t="shared" si="46"/>
        <v>8</v>
      </c>
      <c r="E600" s="44">
        <v>591</v>
      </c>
      <c r="F600" s="53">
        <f>Proforma!$C$4*SUM('Punto de Medida'!B600:D600)/SUM('Punto de Medida'!$B$8:$D$8)</f>
        <v>220.47010043352418</v>
      </c>
      <c r="G600" s="53">
        <f>CMG!E593</f>
        <v>300.75495000000001</v>
      </c>
      <c r="H600" s="20">
        <f t="shared" si="47"/>
        <v>66307.474032379541</v>
      </c>
    </row>
    <row r="601" spans="1:8" x14ac:dyDescent="0.2">
      <c r="A601" s="43">
        <f t="shared" si="48"/>
        <v>44798</v>
      </c>
      <c r="B601" s="4">
        <f t="shared" si="49"/>
        <v>16</v>
      </c>
      <c r="C601" s="4">
        <f t="shared" si="45"/>
        <v>2022</v>
      </c>
      <c r="D601" s="4">
        <f t="shared" si="46"/>
        <v>8</v>
      </c>
      <c r="E601" s="44">
        <v>592</v>
      </c>
      <c r="F601" s="53">
        <f>Proforma!$C$4*SUM('Punto de Medida'!B601:D601)/SUM('Punto de Medida'!$B$8:$D$8)</f>
        <v>192.34115658510905</v>
      </c>
      <c r="G601" s="53">
        <f>CMG!E594</f>
        <v>300.75495000000001</v>
      </c>
      <c r="H601" s="20">
        <f t="shared" si="47"/>
        <v>57847.554931696643</v>
      </c>
    </row>
    <row r="602" spans="1:8" x14ac:dyDescent="0.2">
      <c r="A602" s="43">
        <f t="shared" si="48"/>
        <v>44798</v>
      </c>
      <c r="B602" s="4">
        <f t="shared" si="49"/>
        <v>17</v>
      </c>
      <c r="C602" s="4">
        <f t="shared" si="45"/>
        <v>2022</v>
      </c>
      <c r="D602" s="4">
        <f t="shared" si="46"/>
        <v>8</v>
      </c>
      <c r="E602" s="44">
        <v>593</v>
      </c>
      <c r="F602" s="53">
        <f>Proforma!$C$4*SUM('Punto de Medida'!B602:D602)/SUM('Punto de Medida'!$B$8:$D$8)</f>
        <v>220.85022129634061</v>
      </c>
      <c r="G602" s="53">
        <f>CMG!E595</f>
        <v>298.32637</v>
      </c>
      <c r="H602" s="20">
        <f t="shared" si="47"/>
        <v>65885.44483303398</v>
      </c>
    </row>
    <row r="603" spans="1:8" x14ac:dyDescent="0.2">
      <c r="A603" s="43">
        <f t="shared" si="48"/>
        <v>44798</v>
      </c>
      <c r="B603" s="4">
        <f t="shared" si="49"/>
        <v>18</v>
      </c>
      <c r="C603" s="4">
        <f t="shared" si="45"/>
        <v>2022</v>
      </c>
      <c r="D603" s="4">
        <f t="shared" si="46"/>
        <v>8</v>
      </c>
      <c r="E603" s="44">
        <v>594</v>
      </c>
      <c r="F603" s="53">
        <f>Proforma!$C$4*SUM('Punto de Medida'!B603:D603)/SUM('Punto de Medida'!$B$8:$D$8)</f>
        <v>264.75418095163724</v>
      </c>
      <c r="G603" s="53">
        <f>CMG!E596</f>
        <v>263.75151</v>
      </c>
      <c r="H603" s="20">
        <f t="shared" si="47"/>
        <v>69829.315004807562</v>
      </c>
    </row>
    <row r="604" spans="1:8" x14ac:dyDescent="0.2">
      <c r="A604" s="43">
        <f t="shared" si="48"/>
        <v>44798</v>
      </c>
      <c r="B604" s="4">
        <f t="shared" si="49"/>
        <v>19</v>
      </c>
      <c r="C604" s="4">
        <f t="shared" si="45"/>
        <v>2022</v>
      </c>
      <c r="D604" s="4">
        <f t="shared" si="46"/>
        <v>8</v>
      </c>
      <c r="E604" s="44">
        <v>595</v>
      </c>
      <c r="F604" s="53">
        <f>Proforma!$C$4*SUM('Punto de Medida'!B604:D604)/SUM('Punto de Medida'!$B$8:$D$8)</f>
        <v>323.00770317825373</v>
      </c>
      <c r="G604" s="53">
        <f>CMG!E597</f>
        <v>184.57229000000001</v>
      </c>
      <c r="H604" s="20">
        <f t="shared" si="47"/>
        <v>59618.271463250574</v>
      </c>
    </row>
    <row r="605" spans="1:8" x14ac:dyDescent="0.2">
      <c r="A605" s="43">
        <f t="shared" si="48"/>
        <v>44798</v>
      </c>
      <c r="B605" s="4">
        <f t="shared" si="49"/>
        <v>20</v>
      </c>
      <c r="C605" s="4">
        <f t="shared" si="45"/>
        <v>2022</v>
      </c>
      <c r="D605" s="4">
        <f t="shared" si="46"/>
        <v>8</v>
      </c>
      <c r="E605" s="44">
        <v>596</v>
      </c>
      <c r="F605" s="53">
        <f>Proforma!$C$4*SUM('Punto de Medida'!B605:D605)/SUM('Punto de Medida'!$B$8:$D$8)</f>
        <v>398.74678509442566</v>
      </c>
      <c r="G605" s="53">
        <f>CMG!E598</f>
        <v>296.51884000000001</v>
      </c>
      <c r="H605" s="20">
        <f t="shared" si="47"/>
        <v>118235.9341699284</v>
      </c>
    </row>
    <row r="606" spans="1:8" x14ac:dyDescent="0.2">
      <c r="A606" s="43">
        <f t="shared" si="48"/>
        <v>44798</v>
      </c>
      <c r="B606" s="4">
        <f t="shared" si="49"/>
        <v>21</v>
      </c>
      <c r="C606" s="4">
        <f t="shared" si="45"/>
        <v>2022</v>
      </c>
      <c r="D606" s="4">
        <f t="shared" si="46"/>
        <v>8</v>
      </c>
      <c r="E606" s="44">
        <v>597</v>
      </c>
      <c r="F606" s="53">
        <f>Proforma!$C$4*SUM('Punto de Medida'!B606:D606)/SUM('Punto de Medida'!$B$8:$D$8)</f>
        <v>325.00333770803996</v>
      </c>
      <c r="G606" s="53">
        <f>CMG!E599</f>
        <v>296.51884000000001</v>
      </c>
      <c r="H606" s="20">
        <f t="shared" si="47"/>
        <v>96369.612693316274</v>
      </c>
    </row>
    <row r="607" spans="1:8" x14ac:dyDescent="0.2">
      <c r="A607" s="43">
        <f t="shared" si="48"/>
        <v>44798</v>
      </c>
      <c r="B607" s="4">
        <f t="shared" si="49"/>
        <v>22</v>
      </c>
      <c r="C607" s="4">
        <f t="shared" si="45"/>
        <v>2022</v>
      </c>
      <c r="D607" s="4">
        <f t="shared" si="46"/>
        <v>8</v>
      </c>
      <c r="E607" s="44">
        <v>598</v>
      </c>
      <c r="F607" s="53">
        <f>Proforma!$C$4*SUM('Punto de Medida'!B607:D607)/SUM('Punto de Medida'!$B$8:$D$8)</f>
        <v>246.98353061496957</v>
      </c>
      <c r="G607" s="53">
        <f>CMG!E600</f>
        <v>296.51884000000001</v>
      </c>
      <c r="H607" s="20">
        <f t="shared" si="47"/>
        <v>73235.269997055264</v>
      </c>
    </row>
    <row r="608" spans="1:8" x14ac:dyDescent="0.2">
      <c r="A608" s="43">
        <f t="shared" si="48"/>
        <v>44798</v>
      </c>
      <c r="B608" s="4">
        <f t="shared" si="49"/>
        <v>23</v>
      </c>
      <c r="C608" s="4">
        <f t="shared" si="45"/>
        <v>2022</v>
      </c>
      <c r="D608" s="4">
        <f t="shared" si="46"/>
        <v>8</v>
      </c>
      <c r="E608" s="44">
        <v>599</v>
      </c>
      <c r="F608" s="53">
        <f>Proforma!$C$4*SUM('Punto de Medida'!B608:D608)/SUM('Punto de Medida'!$B$8:$D$8)</f>
        <v>268.74545001120964</v>
      </c>
      <c r="G608" s="53">
        <f>CMG!E601</f>
        <v>296.51884000000001</v>
      </c>
      <c r="H608" s="20">
        <f t="shared" si="47"/>
        <v>79688.089092601876</v>
      </c>
    </row>
    <row r="609" spans="1:8" x14ac:dyDescent="0.2">
      <c r="A609" s="43">
        <f t="shared" si="48"/>
        <v>44798</v>
      </c>
      <c r="B609" s="4">
        <f t="shared" si="49"/>
        <v>24</v>
      </c>
      <c r="C609" s="4">
        <f t="shared" si="45"/>
        <v>2022</v>
      </c>
      <c r="D609" s="4">
        <f t="shared" si="46"/>
        <v>8</v>
      </c>
      <c r="E609" s="44">
        <v>600</v>
      </c>
      <c r="F609" s="53">
        <f>Proforma!$C$4*SUM('Punto de Medida'!B609:D609)/SUM('Punto de Medida'!$B$8:$D$8)</f>
        <v>316.8307391574869</v>
      </c>
      <c r="G609" s="53">
        <f>CMG!E602</f>
        <v>296.51884000000001</v>
      </c>
      <c r="H609" s="20">
        <f t="shared" si="47"/>
        <v>93946.283251320594</v>
      </c>
    </row>
    <row r="610" spans="1:8" x14ac:dyDescent="0.2">
      <c r="A610" s="43">
        <f t="shared" si="48"/>
        <v>44799</v>
      </c>
      <c r="B610" s="4">
        <f t="shared" si="49"/>
        <v>1</v>
      </c>
      <c r="C610" s="4">
        <f t="shared" si="45"/>
        <v>2022</v>
      </c>
      <c r="D610" s="4">
        <f t="shared" si="46"/>
        <v>8</v>
      </c>
      <c r="E610" s="44">
        <v>601</v>
      </c>
      <c r="F610" s="53">
        <f>Proforma!$C$4*SUM('Punto de Medida'!B610:D610)/SUM('Punto de Medida'!$B$8:$D$8)</f>
        <v>290.697429838858</v>
      </c>
      <c r="G610" s="53">
        <f>CMG!E603</f>
        <v>315.95358784833098</v>
      </c>
      <c r="H610" s="20">
        <f t="shared" si="47"/>
        <v>91846.895935875655</v>
      </c>
    </row>
    <row r="611" spans="1:8" x14ac:dyDescent="0.2">
      <c r="A611" s="43">
        <f t="shared" si="48"/>
        <v>44799</v>
      </c>
      <c r="B611" s="4">
        <f t="shared" si="49"/>
        <v>2</v>
      </c>
      <c r="C611" s="4">
        <f t="shared" si="45"/>
        <v>2022</v>
      </c>
      <c r="D611" s="4">
        <f t="shared" si="46"/>
        <v>8</v>
      </c>
      <c r="E611" s="44">
        <v>602</v>
      </c>
      <c r="F611" s="53">
        <f>Proforma!$C$4*SUM('Punto de Medida'!B611:D611)/SUM('Punto de Medida'!$B$8:$D$8)</f>
        <v>377.07989591388963</v>
      </c>
      <c r="G611" s="53">
        <f>CMG!E604</f>
        <v>106.394312724286</v>
      </c>
      <c r="H611" s="20">
        <f t="shared" si="47"/>
        <v>40119.15636790359</v>
      </c>
    </row>
    <row r="612" spans="1:8" x14ac:dyDescent="0.2">
      <c r="A612" s="43">
        <f t="shared" si="48"/>
        <v>44799</v>
      </c>
      <c r="B612" s="4">
        <f t="shared" si="49"/>
        <v>3</v>
      </c>
      <c r="C612" s="4">
        <f t="shared" si="45"/>
        <v>2022</v>
      </c>
      <c r="D612" s="4">
        <f t="shared" si="46"/>
        <v>8</v>
      </c>
      <c r="E612" s="44">
        <v>603</v>
      </c>
      <c r="F612" s="53">
        <f>Proforma!$C$4*SUM('Punto de Medida'!B612:D612)/SUM('Punto de Medida'!$B$8:$D$8)</f>
        <v>360.82972902848763</v>
      </c>
      <c r="G612" s="53">
        <f>CMG!E605</f>
        <v>87.833988949673</v>
      </c>
      <c r="H612" s="20">
        <f t="shared" si="47"/>
        <v>31693.114432201684</v>
      </c>
    </row>
    <row r="613" spans="1:8" x14ac:dyDescent="0.2">
      <c r="A613" s="43">
        <f t="shared" si="48"/>
        <v>44799</v>
      </c>
      <c r="B613" s="4">
        <f t="shared" si="49"/>
        <v>4</v>
      </c>
      <c r="C613" s="4">
        <f t="shared" si="45"/>
        <v>2022</v>
      </c>
      <c r="D613" s="4">
        <f t="shared" si="46"/>
        <v>8</v>
      </c>
      <c r="E613" s="44">
        <v>604</v>
      </c>
      <c r="F613" s="53">
        <f>Proforma!$C$4*SUM('Punto de Medida'!B613:D613)/SUM('Punto de Medida'!$B$8:$D$8)</f>
        <v>281.19440826844743</v>
      </c>
      <c r="G613" s="53">
        <f>CMG!E606</f>
        <v>87.676621488150204</v>
      </c>
      <c r="H613" s="20">
        <f t="shared" si="47"/>
        <v>24654.17569833704</v>
      </c>
    </row>
    <row r="614" spans="1:8" x14ac:dyDescent="0.2">
      <c r="A614" s="43">
        <f t="shared" si="48"/>
        <v>44799</v>
      </c>
      <c r="B614" s="4">
        <f t="shared" si="49"/>
        <v>5</v>
      </c>
      <c r="C614" s="4">
        <f t="shared" si="45"/>
        <v>2022</v>
      </c>
      <c r="D614" s="4">
        <f t="shared" si="46"/>
        <v>8</v>
      </c>
      <c r="E614" s="44">
        <v>605</v>
      </c>
      <c r="F614" s="53">
        <f>Proforma!$C$4*SUM('Punto de Medida'!B614:D614)/SUM('Punto de Medida'!$B$8:$D$8)</f>
        <v>352.9422211250469</v>
      </c>
      <c r="G614" s="53">
        <f>CMG!E607</f>
        <v>87.531736620996597</v>
      </c>
      <c r="H614" s="20">
        <f t="shared" si="47"/>
        <v>30893.645541947146</v>
      </c>
    </row>
    <row r="615" spans="1:8" x14ac:dyDescent="0.2">
      <c r="A615" s="43">
        <f t="shared" si="48"/>
        <v>44799</v>
      </c>
      <c r="B615" s="4">
        <f t="shared" si="49"/>
        <v>6</v>
      </c>
      <c r="C615" s="4">
        <f t="shared" si="45"/>
        <v>2022</v>
      </c>
      <c r="D615" s="4">
        <f t="shared" si="46"/>
        <v>8</v>
      </c>
      <c r="E615" s="44">
        <v>606</v>
      </c>
      <c r="F615" s="53">
        <f>Proforma!$C$4*SUM('Punto de Medida'!B615:D615)/SUM('Punto de Medida'!$B$8:$D$8)</f>
        <v>307.13765715566819</v>
      </c>
      <c r="G615" s="53">
        <f>CMG!E608</f>
        <v>87.369065799804901</v>
      </c>
      <c r="H615" s="20">
        <f t="shared" si="47"/>
        <v>26834.330177631491</v>
      </c>
    </row>
    <row r="616" spans="1:8" x14ac:dyDescent="0.2">
      <c r="A616" s="43">
        <f t="shared" si="48"/>
        <v>44799</v>
      </c>
      <c r="B616" s="4">
        <f t="shared" si="49"/>
        <v>7</v>
      </c>
      <c r="C616" s="4">
        <f t="shared" si="45"/>
        <v>2022</v>
      </c>
      <c r="D616" s="4">
        <f t="shared" si="46"/>
        <v>8</v>
      </c>
      <c r="E616" s="44">
        <v>607</v>
      </c>
      <c r="F616" s="53">
        <f>Proforma!$C$4*SUM('Punto de Medida'!B616:D616)/SUM('Punto de Medida'!$B$8:$D$8)</f>
        <v>175.71086883689063</v>
      </c>
      <c r="G616" s="53">
        <f>CMG!E609</f>
        <v>87.864638115393902</v>
      </c>
      <c r="H616" s="20">
        <f t="shared" si="47"/>
        <v>15438.771903294839</v>
      </c>
    </row>
    <row r="617" spans="1:8" x14ac:dyDescent="0.2">
      <c r="A617" s="43">
        <f t="shared" si="48"/>
        <v>44799</v>
      </c>
      <c r="B617" s="4">
        <f t="shared" si="49"/>
        <v>8</v>
      </c>
      <c r="C617" s="4">
        <f t="shared" si="45"/>
        <v>2022</v>
      </c>
      <c r="D617" s="4">
        <f t="shared" si="46"/>
        <v>8</v>
      </c>
      <c r="E617" s="44">
        <v>608</v>
      </c>
      <c r="F617" s="53">
        <f>Proforma!$C$4*SUM('Punto de Medida'!B617:D617)/SUM('Punto de Medida'!$B$8:$D$8)</f>
        <v>323.95800533529479</v>
      </c>
      <c r="G617" s="53">
        <f>CMG!E610</f>
        <v>122.04979659507001</v>
      </c>
      <c r="H617" s="20">
        <f t="shared" si="47"/>
        <v>39539.008656517333</v>
      </c>
    </row>
    <row r="618" spans="1:8" x14ac:dyDescent="0.2">
      <c r="A618" s="43">
        <f t="shared" si="48"/>
        <v>44799</v>
      </c>
      <c r="B618" s="4">
        <f t="shared" si="49"/>
        <v>9</v>
      </c>
      <c r="C618" s="4">
        <f t="shared" si="45"/>
        <v>2022</v>
      </c>
      <c r="D618" s="4">
        <f t="shared" si="46"/>
        <v>8</v>
      </c>
      <c r="E618" s="44">
        <v>609</v>
      </c>
      <c r="F618" s="53">
        <f>Proforma!$C$4*SUM('Punto de Medida'!B618:D618)/SUM('Punto de Medida'!$B$8:$D$8)</f>
        <v>393.14000236788343</v>
      </c>
      <c r="G618" s="53">
        <f>CMG!E611</f>
        <v>315.89054112064298</v>
      </c>
      <c r="H618" s="20">
        <f t="shared" si="47"/>
        <v>124189.20808416155</v>
      </c>
    </row>
    <row r="619" spans="1:8" x14ac:dyDescent="0.2">
      <c r="A619" s="43">
        <f t="shared" si="48"/>
        <v>44799</v>
      </c>
      <c r="B619" s="4">
        <f t="shared" si="49"/>
        <v>10</v>
      </c>
      <c r="C619" s="4">
        <f t="shared" si="45"/>
        <v>2022</v>
      </c>
      <c r="D619" s="4">
        <f t="shared" si="46"/>
        <v>8</v>
      </c>
      <c r="E619" s="44">
        <v>610</v>
      </c>
      <c r="F619" s="53">
        <f>Proforma!$C$4*SUM('Punto de Medida'!B619:D619)/SUM('Punto de Medida'!$B$8:$D$8)</f>
        <v>530.93381513883605</v>
      </c>
      <c r="G619" s="53">
        <f>CMG!E612</f>
        <v>315.497900947799</v>
      </c>
      <c r="H619" s="20">
        <f t="shared" si="47"/>
        <v>167508.50421850951</v>
      </c>
    </row>
    <row r="620" spans="1:8" x14ac:dyDescent="0.2">
      <c r="A620" s="43">
        <f t="shared" si="48"/>
        <v>44799</v>
      </c>
      <c r="B620" s="4">
        <f t="shared" si="49"/>
        <v>11</v>
      </c>
      <c r="C620" s="4">
        <f t="shared" si="45"/>
        <v>2022</v>
      </c>
      <c r="D620" s="4">
        <f t="shared" si="46"/>
        <v>8</v>
      </c>
      <c r="E620" s="44">
        <v>611</v>
      </c>
      <c r="F620" s="53">
        <f>Proforma!$C$4*SUM('Punto de Medida'!B620:D620)/SUM('Punto de Medida'!$B$8:$D$8)</f>
        <v>494.63227273986786</v>
      </c>
      <c r="G620" s="53">
        <f>CMG!E613</f>
        <v>116.61018800709201</v>
      </c>
      <c r="H620" s="20">
        <f t="shared" si="47"/>
        <v>57679.162318571201</v>
      </c>
    </row>
    <row r="621" spans="1:8" x14ac:dyDescent="0.2">
      <c r="A621" s="43">
        <f t="shared" si="48"/>
        <v>44799</v>
      </c>
      <c r="B621" s="4">
        <f t="shared" si="49"/>
        <v>12</v>
      </c>
      <c r="C621" s="4">
        <f t="shared" si="45"/>
        <v>2022</v>
      </c>
      <c r="D621" s="4">
        <f t="shared" si="46"/>
        <v>8</v>
      </c>
      <c r="E621" s="44">
        <v>612</v>
      </c>
      <c r="F621" s="53">
        <f>Proforma!$C$4*SUM('Punto de Medida'!B621:D621)/SUM('Punto de Medida'!$B$8:$D$8)</f>
        <v>423.83476204030944</v>
      </c>
      <c r="G621" s="53">
        <f>CMG!E614</f>
        <v>102.04832887189799</v>
      </c>
      <c r="H621" s="20">
        <f t="shared" si="47"/>
        <v>43251.629184032128</v>
      </c>
    </row>
    <row r="622" spans="1:8" x14ac:dyDescent="0.2">
      <c r="A622" s="43">
        <f t="shared" si="48"/>
        <v>44799</v>
      </c>
      <c r="B622" s="4">
        <f t="shared" si="49"/>
        <v>13</v>
      </c>
      <c r="C622" s="4">
        <f t="shared" si="45"/>
        <v>2022</v>
      </c>
      <c r="D622" s="4">
        <f t="shared" si="46"/>
        <v>8</v>
      </c>
      <c r="E622" s="44">
        <v>613</v>
      </c>
      <c r="F622" s="53">
        <f>Proforma!$C$4*SUM('Punto de Medida'!B622:D622)/SUM('Punto de Medida'!$B$8:$D$8)</f>
        <v>438.94456633726219</v>
      </c>
      <c r="G622" s="53">
        <f>CMG!E615</f>
        <v>102.194563883013</v>
      </c>
      <c r="H622" s="20">
        <f t="shared" si="47"/>
        <v>44857.748525654781</v>
      </c>
    </row>
    <row r="623" spans="1:8" x14ac:dyDescent="0.2">
      <c r="A623" s="43">
        <f t="shared" si="48"/>
        <v>44799</v>
      </c>
      <c r="B623" s="4">
        <f t="shared" si="49"/>
        <v>14</v>
      </c>
      <c r="C623" s="4">
        <f t="shared" si="45"/>
        <v>2022</v>
      </c>
      <c r="D623" s="4">
        <f t="shared" si="46"/>
        <v>8</v>
      </c>
      <c r="E623" s="44">
        <v>614</v>
      </c>
      <c r="F623" s="53">
        <f>Proforma!$C$4*SUM('Punto de Medida'!B623:D623)/SUM('Punto de Medida'!$B$8:$D$8)</f>
        <v>287.18131185780607</v>
      </c>
      <c r="G623" s="53">
        <f>CMG!E616</f>
        <v>100.815770155343</v>
      </c>
      <c r="H623" s="20">
        <f t="shared" si="47"/>
        <v>28952.405129166455</v>
      </c>
    </row>
    <row r="624" spans="1:8" x14ac:dyDescent="0.2">
      <c r="A624" s="43">
        <f t="shared" si="48"/>
        <v>44799</v>
      </c>
      <c r="B624" s="4">
        <f t="shared" si="49"/>
        <v>15</v>
      </c>
      <c r="C624" s="4">
        <f t="shared" si="45"/>
        <v>2022</v>
      </c>
      <c r="D624" s="4">
        <f t="shared" si="46"/>
        <v>8</v>
      </c>
      <c r="E624" s="44">
        <v>615</v>
      </c>
      <c r="F624" s="53">
        <f>Proforma!$C$4*SUM('Punto de Medida'!B624:D624)/SUM('Punto de Medida'!$B$8:$D$8)</f>
        <v>154.13900987205872</v>
      </c>
      <c r="G624" s="53">
        <f>CMG!E617</f>
        <v>94.900876396663605</v>
      </c>
      <c r="H624" s="20">
        <f t="shared" si="47"/>
        <v>14627.927123772355</v>
      </c>
    </row>
    <row r="625" spans="1:8" x14ac:dyDescent="0.2">
      <c r="A625" s="43">
        <f t="shared" si="48"/>
        <v>44799</v>
      </c>
      <c r="B625" s="4">
        <f t="shared" si="49"/>
        <v>16</v>
      </c>
      <c r="C625" s="4">
        <f t="shared" si="45"/>
        <v>2022</v>
      </c>
      <c r="D625" s="4">
        <f t="shared" si="46"/>
        <v>8</v>
      </c>
      <c r="E625" s="44">
        <v>616</v>
      </c>
      <c r="F625" s="53">
        <f>Proforma!$C$4*SUM('Punto de Medida'!B625:D625)/SUM('Punto de Medida'!$B$8:$D$8)</f>
        <v>202.50938966544831</v>
      </c>
      <c r="G625" s="53">
        <f>CMG!E618</f>
        <v>94.519334707045104</v>
      </c>
      <c r="H625" s="20">
        <f t="shared" si="47"/>
        <v>19141.052783107931</v>
      </c>
    </row>
    <row r="626" spans="1:8" x14ac:dyDescent="0.2">
      <c r="A626" s="43">
        <f t="shared" si="48"/>
        <v>44799</v>
      </c>
      <c r="B626" s="4">
        <f t="shared" si="49"/>
        <v>17</v>
      </c>
      <c r="C626" s="4">
        <f t="shared" si="45"/>
        <v>2022</v>
      </c>
      <c r="D626" s="4">
        <f t="shared" si="46"/>
        <v>8</v>
      </c>
      <c r="E626" s="44">
        <v>617</v>
      </c>
      <c r="F626" s="53">
        <f>Proforma!$C$4*SUM('Punto de Medida'!B626:D626)/SUM('Punto de Medida'!$B$8:$D$8)</f>
        <v>435.80856921902671</v>
      </c>
      <c r="G626" s="53">
        <f>CMG!E619</f>
        <v>91.378573105433603</v>
      </c>
      <c r="H626" s="20">
        <f t="shared" si="47"/>
        <v>39823.565202355254</v>
      </c>
    </row>
    <row r="627" spans="1:8" x14ac:dyDescent="0.2">
      <c r="A627" s="43">
        <f t="shared" si="48"/>
        <v>44799</v>
      </c>
      <c r="B627" s="4">
        <f t="shared" si="49"/>
        <v>18</v>
      </c>
      <c r="C627" s="4">
        <f t="shared" si="45"/>
        <v>2022</v>
      </c>
      <c r="D627" s="4">
        <f t="shared" si="46"/>
        <v>8</v>
      </c>
      <c r="E627" s="44">
        <v>618</v>
      </c>
      <c r="F627" s="53">
        <f>Proforma!$C$4*SUM('Punto de Medida'!B627:D627)/SUM('Punto de Medida'!$B$8:$D$8)</f>
        <v>421.17391600059449</v>
      </c>
      <c r="G627" s="53">
        <f>CMG!E620</f>
        <v>89.182576708781497</v>
      </c>
      <c r="H627" s="20">
        <f t="shared" si="47"/>
        <v>37561.375071460912</v>
      </c>
    </row>
    <row r="628" spans="1:8" x14ac:dyDescent="0.2">
      <c r="A628" s="43">
        <f t="shared" si="48"/>
        <v>44799</v>
      </c>
      <c r="B628" s="4">
        <f t="shared" si="49"/>
        <v>19</v>
      </c>
      <c r="C628" s="4">
        <f t="shared" si="45"/>
        <v>2022</v>
      </c>
      <c r="D628" s="4">
        <f t="shared" si="46"/>
        <v>8</v>
      </c>
      <c r="E628" s="44">
        <v>619</v>
      </c>
      <c r="F628" s="53">
        <f>Proforma!$C$4*SUM('Punto de Medida'!B628:D628)/SUM('Punto de Medida'!$B$8:$D$8)</f>
        <v>561.34348416414969</v>
      </c>
      <c r="G628" s="53">
        <f>CMG!E621</f>
        <v>88.699259796940495</v>
      </c>
      <c r="H628" s="20">
        <f t="shared" si="47"/>
        <v>49790.751537195669</v>
      </c>
    </row>
    <row r="629" spans="1:8" x14ac:dyDescent="0.2">
      <c r="A629" s="43">
        <f t="shared" si="48"/>
        <v>44799</v>
      </c>
      <c r="B629" s="4">
        <f t="shared" si="49"/>
        <v>20</v>
      </c>
      <c r="C629" s="4">
        <f t="shared" si="45"/>
        <v>2022</v>
      </c>
      <c r="D629" s="4">
        <f t="shared" si="46"/>
        <v>8</v>
      </c>
      <c r="E629" s="44">
        <v>620</v>
      </c>
      <c r="F629" s="53">
        <f>Proforma!$C$4*SUM('Punto de Medida'!B629:D629)/SUM('Punto de Medida'!$B$8:$D$8)</f>
        <v>672.24374589084061</v>
      </c>
      <c r="G629" s="53">
        <f>CMG!E622</f>
        <v>89.550924409722299</v>
      </c>
      <c r="H629" s="20">
        <f t="shared" si="47"/>
        <v>60200.048873179236</v>
      </c>
    </row>
    <row r="630" spans="1:8" x14ac:dyDescent="0.2">
      <c r="A630" s="43">
        <f t="shared" si="48"/>
        <v>44799</v>
      </c>
      <c r="B630" s="4">
        <f t="shared" si="49"/>
        <v>21</v>
      </c>
      <c r="C630" s="4">
        <f t="shared" si="45"/>
        <v>2022</v>
      </c>
      <c r="D630" s="4">
        <f t="shared" si="46"/>
        <v>8</v>
      </c>
      <c r="E630" s="44">
        <v>621</v>
      </c>
      <c r="F630" s="53">
        <f>Proforma!$C$4*SUM('Punto de Medida'!B630:D630)/SUM('Punto de Medida'!$B$8:$D$8)</f>
        <v>487.7900972091723</v>
      </c>
      <c r="G630" s="53">
        <f>CMG!E623</f>
        <v>141.06054017477601</v>
      </c>
      <c r="H630" s="20">
        <f t="shared" si="47"/>
        <v>68807.934604232345</v>
      </c>
    </row>
    <row r="631" spans="1:8" x14ac:dyDescent="0.2">
      <c r="A631" s="43">
        <f t="shared" si="48"/>
        <v>44799</v>
      </c>
      <c r="B631" s="4">
        <f t="shared" si="49"/>
        <v>22</v>
      </c>
      <c r="C631" s="4">
        <f t="shared" si="45"/>
        <v>2022</v>
      </c>
      <c r="D631" s="4">
        <f t="shared" si="46"/>
        <v>8</v>
      </c>
      <c r="E631" s="44">
        <v>622</v>
      </c>
      <c r="F631" s="53">
        <f>Proforma!$C$4*SUM('Punto de Medida'!B631:D631)/SUM('Punto de Medida'!$B$8:$D$8)</f>
        <v>509.45698638970828</v>
      </c>
      <c r="G631" s="53">
        <f>CMG!E624</f>
        <v>125.183984264103</v>
      </c>
      <c r="H631" s="20">
        <f t="shared" si="47"/>
        <v>63775.85536744658</v>
      </c>
    </row>
    <row r="632" spans="1:8" x14ac:dyDescent="0.2">
      <c r="A632" s="43">
        <f t="shared" si="48"/>
        <v>44799</v>
      </c>
      <c r="B632" s="4">
        <f t="shared" si="49"/>
        <v>23</v>
      </c>
      <c r="C632" s="4">
        <f t="shared" si="45"/>
        <v>2022</v>
      </c>
      <c r="D632" s="4">
        <f t="shared" si="46"/>
        <v>8</v>
      </c>
      <c r="E632" s="44">
        <v>623</v>
      </c>
      <c r="F632" s="53">
        <f>Proforma!$C$4*SUM('Punto de Medida'!B632:D632)/SUM('Punto de Medida'!$B$8:$D$8)</f>
        <v>622.82803372470585</v>
      </c>
      <c r="G632" s="53">
        <f>CMG!E625</f>
        <v>318.36581723383898</v>
      </c>
      <c r="H632" s="20">
        <f t="shared" si="47"/>
        <v>198287.15595291101</v>
      </c>
    </row>
    <row r="633" spans="1:8" x14ac:dyDescent="0.2">
      <c r="A633" s="43">
        <f t="shared" si="48"/>
        <v>44799</v>
      </c>
      <c r="B633" s="4">
        <f t="shared" si="49"/>
        <v>24</v>
      </c>
      <c r="C633" s="4">
        <f t="shared" si="45"/>
        <v>2022</v>
      </c>
      <c r="D633" s="4">
        <f t="shared" si="46"/>
        <v>8</v>
      </c>
      <c r="E633" s="44">
        <v>624</v>
      </c>
      <c r="F633" s="53">
        <f>Proforma!$C$4*SUM('Punto de Medida'!B633:D633)/SUM('Punto de Medida'!$B$8:$D$8)</f>
        <v>615.32064668408157</v>
      </c>
      <c r="G633" s="53">
        <f>CMG!E626</f>
        <v>319.60203427078301</v>
      </c>
      <c r="H633" s="20">
        <f t="shared" si="47"/>
        <v>196657.7304090462</v>
      </c>
    </row>
    <row r="634" spans="1:8" x14ac:dyDescent="0.2">
      <c r="A634" s="43">
        <f t="shared" si="48"/>
        <v>44800</v>
      </c>
      <c r="B634" s="4">
        <f t="shared" si="49"/>
        <v>1</v>
      </c>
      <c r="C634" s="4">
        <f t="shared" si="45"/>
        <v>2022</v>
      </c>
      <c r="D634" s="4">
        <f t="shared" si="46"/>
        <v>8</v>
      </c>
      <c r="E634" s="44">
        <v>625</v>
      </c>
      <c r="F634" s="53">
        <f>Proforma!$C$4*SUM('Punto de Medida'!B634:D634)/SUM('Punto de Medida'!$B$8:$D$8)</f>
        <v>486.74476483642712</v>
      </c>
      <c r="G634" s="53">
        <f>CMG!E627</f>
        <v>115.923648160173</v>
      </c>
      <c r="H634" s="20">
        <f t="shared" si="47"/>
        <v>56425.228862704127</v>
      </c>
    </row>
    <row r="635" spans="1:8" x14ac:dyDescent="0.2">
      <c r="A635" s="43">
        <f t="shared" si="48"/>
        <v>44800</v>
      </c>
      <c r="B635" s="4">
        <f t="shared" si="49"/>
        <v>2</v>
      </c>
      <c r="C635" s="4">
        <f t="shared" si="45"/>
        <v>2022</v>
      </c>
      <c r="D635" s="4">
        <f t="shared" si="46"/>
        <v>8</v>
      </c>
      <c r="E635" s="44">
        <v>626</v>
      </c>
      <c r="F635" s="53">
        <f>Proforma!$C$4*SUM('Punto de Medida'!B635:D635)/SUM('Punto de Medida'!$B$8:$D$8)</f>
        <v>448.6376483390809</v>
      </c>
      <c r="G635" s="53">
        <f>CMG!E628</f>
        <v>86.079788061940206</v>
      </c>
      <c r="H635" s="20">
        <f t="shared" si="47"/>
        <v>38618.633685635345</v>
      </c>
    </row>
    <row r="636" spans="1:8" x14ac:dyDescent="0.2">
      <c r="A636" s="43">
        <f t="shared" si="48"/>
        <v>44800</v>
      </c>
      <c r="B636" s="4">
        <f t="shared" si="49"/>
        <v>3</v>
      </c>
      <c r="C636" s="4">
        <f t="shared" si="45"/>
        <v>2022</v>
      </c>
      <c r="D636" s="4">
        <f t="shared" si="46"/>
        <v>8</v>
      </c>
      <c r="E636" s="44">
        <v>627</v>
      </c>
      <c r="F636" s="53">
        <f>Proforma!$C$4*SUM('Punto de Medida'!B636:D636)/SUM('Punto de Medida'!$B$8:$D$8)</f>
        <v>450.3481922217548</v>
      </c>
      <c r="G636" s="53">
        <f>CMG!E629</f>
        <v>85.698670062011701</v>
      </c>
      <c r="H636" s="20">
        <f t="shared" si="47"/>
        <v>38594.241138235586</v>
      </c>
    </row>
    <row r="637" spans="1:8" x14ac:dyDescent="0.2">
      <c r="A637" s="43">
        <f t="shared" si="48"/>
        <v>44800</v>
      </c>
      <c r="B637" s="4">
        <f t="shared" si="49"/>
        <v>4</v>
      </c>
      <c r="C637" s="4">
        <f t="shared" si="45"/>
        <v>2022</v>
      </c>
      <c r="D637" s="4">
        <f t="shared" si="46"/>
        <v>8</v>
      </c>
      <c r="E637" s="44">
        <v>628</v>
      </c>
      <c r="F637" s="53">
        <f>Proforma!$C$4*SUM('Punto de Medida'!B637:D637)/SUM('Punto de Medida'!$B$8:$D$8)</f>
        <v>495.48754468120478</v>
      </c>
      <c r="G637" s="53">
        <f>CMG!E630</f>
        <v>85.436540615806294</v>
      </c>
      <c r="H637" s="20">
        <f t="shared" si="47"/>
        <v>42332.741735781885</v>
      </c>
    </row>
    <row r="638" spans="1:8" x14ac:dyDescent="0.2">
      <c r="A638" s="43">
        <f t="shared" si="48"/>
        <v>44800</v>
      </c>
      <c r="B638" s="4">
        <f t="shared" si="49"/>
        <v>5</v>
      </c>
      <c r="C638" s="4">
        <f t="shared" si="45"/>
        <v>2022</v>
      </c>
      <c r="D638" s="4">
        <f t="shared" si="46"/>
        <v>8</v>
      </c>
      <c r="E638" s="44">
        <v>629</v>
      </c>
      <c r="F638" s="53">
        <f>Proforma!$C$4*SUM('Punto de Medida'!B638:D638)/SUM('Punto de Medida'!$B$8:$D$8)</f>
        <v>705.8844422500938</v>
      </c>
      <c r="G638" s="53">
        <f>CMG!E631</f>
        <v>85.484021757760999</v>
      </c>
      <c r="H638" s="20">
        <f t="shared" si="47"/>
        <v>60341.841019772008</v>
      </c>
    </row>
    <row r="639" spans="1:8" x14ac:dyDescent="0.2">
      <c r="A639" s="43">
        <f t="shared" si="48"/>
        <v>44800</v>
      </c>
      <c r="B639" s="4">
        <f t="shared" si="49"/>
        <v>6</v>
      </c>
      <c r="C639" s="4">
        <f t="shared" si="45"/>
        <v>2022</v>
      </c>
      <c r="D639" s="4">
        <f t="shared" si="46"/>
        <v>8</v>
      </c>
      <c r="E639" s="44">
        <v>630</v>
      </c>
      <c r="F639" s="53">
        <f>Proforma!$C$4*SUM('Punto de Medida'!B639:D639)/SUM('Punto de Medida'!$B$8:$D$8)</f>
        <v>631.85590421659583</v>
      </c>
      <c r="G639" s="53">
        <f>CMG!E632</f>
        <v>84.542692733994002</v>
      </c>
      <c r="H639" s="20">
        <f t="shared" si="47"/>
        <v>53418.799562343607</v>
      </c>
    </row>
    <row r="640" spans="1:8" x14ac:dyDescent="0.2">
      <c r="A640" s="43">
        <f t="shared" si="48"/>
        <v>44800</v>
      </c>
      <c r="B640" s="4">
        <f t="shared" si="49"/>
        <v>7</v>
      </c>
      <c r="C640" s="4">
        <f t="shared" si="45"/>
        <v>2022</v>
      </c>
      <c r="D640" s="4">
        <f t="shared" si="46"/>
        <v>8</v>
      </c>
      <c r="E640" s="44">
        <v>631</v>
      </c>
      <c r="F640" s="53">
        <f>Proforma!$C$4*SUM('Punto de Medida'!B640:D640)/SUM('Punto de Medida'!$B$8:$D$8)</f>
        <v>488.93045979762155</v>
      </c>
      <c r="G640" s="53">
        <f>CMG!E633</f>
        <v>83.954404340742499</v>
      </c>
      <c r="H640" s="20">
        <f t="shared" si="47"/>
        <v>41047.865516354665</v>
      </c>
    </row>
    <row r="641" spans="1:8" x14ac:dyDescent="0.2">
      <c r="A641" s="43">
        <f t="shared" si="48"/>
        <v>44800</v>
      </c>
      <c r="B641" s="4">
        <f t="shared" si="49"/>
        <v>8</v>
      </c>
      <c r="C641" s="4">
        <f t="shared" si="45"/>
        <v>2022</v>
      </c>
      <c r="D641" s="4">
        <f t="shared" si="46"/>
        <v>8</v>
      </c>
      <c r="E641" s="44">
        <v>632</v>
      </c>
      <c r="F641" s="53">
        <f>Proforma!$C$4*SUM('Punto de Medida'!B641:D641)/SUM('Punto de Medida'!$B$8:$D$8)</f>
        <v>406.53926278216227</v>
      </c>
      <c r="G641" s="53">
        <f>CMG!E634</f>
        <v>86.884591195518993</v>
      </c>
      <c r="H641" s="20">
        <f t="shared" si="47"/>
        <v>35321.997651755839</v>
      </c>
    </row>
    <row r="642" spans="1:8" x14ac:dyDescent="0.2">
      <c r="A642" s="43">
        <f t="shared" si="48"/>
        <v>44800</v>
      </c>
      <c r="B642" s="4">
        <f t="shared" si="49"/>
        <v>9</v>
      </c>
      <c r="C642" s="4">
        <f t="shared" si="45"/>
        <v>2022</v>
      </c>
      <c r="D642" s="4">
        <f t="shared" si="46"/>
        <v>8</v>
      </c>
      <c r="E642" s="44">
        <v>633</v>
      </c>
      <c r="F642" s="53">
        <f>Proforma!$C$4*SUM('Punto de Medida'!B642:D642)/SUM('Punto de Medida'!$B$8:$D$8)</f>
        <v>329.94490892465342</v>
      </c>
      <c r="G642" s="53">
        <f>CMG!E635</f>
        <v>318.47286381654698</v>
      </c>
      <c r="H642" s="20">
        <f t="shared" si="47"/>
        <v>105078.50004692415</v>
      </c>
    </row>
    <row r="643" spans="1:8" x14ac:dyDescent="0.2">
      <c r="A643" s="43">
        <f t="shared" si="48"/>
        <v>44800</v>
      </c>
      <c r="B643" s="4">
        <f t="shared" si="49"/>
        <v>10</v>
      </c>
      <c r="C643" s="4">
        <f t="shared" si="45"/>
        <v>2022</v>
      </c>
      <c r="D643" s="4">
        <f t="shared" si="46"/>
        <v>8</v>
      </c>
      <c r="E643" s="44">
        <v>634</v>
      </c>
      <c r="F643" s="53">
        <f>Proforma!$C$4*SUM('Punto de Medida'!B643:D643)/SUM('Punto de Medida'!$B$8:$D$8)</f>
        <v>184.45364868166831</v>
      </c>
      <c r="G643" s="53">
        <f>CMG!E636</f>
        <v>321.50200388122101</v>
      </c>
      <c r="H643" s="20">
        <f t="shared" si="47"/>
        <v>59302.217674359104</v>
      </c>
    </row>
    <row r="644" spans="1:8" x14ac:dyDescent="0.2">
      <c r="A644" s="43">
        <f t="shared" si="48"/>
        <v>44800</v>
      </c>
      <c r="B644" s="4">
        <f t="shared" si="49"/>
        <v>11</v>
      </c>
      <c r="C644" s="4">
        <f t="shared" si="45"/>
        <v>2022</v>
      </c>
      <c r="D644" s="4">
        <f t="shared" si="46"/>
        <v>8</v>
      </c>
      <c r="E644" s="44">
        <v>635</v>
      </c>
      <c r="F644" s="53">
        <f>Proforma!$C$4*SUM('Punto de Medida'!B644:D644)/SUM('Punto de Medida'!$B$8:$D$8)</f>
        <v>250.68970902742967</v>
      </c>
      <c r="G644" s="53">
        <f>CMG!E637</f>
        <v>323.49562835889202</v>
      </c>
      <c r="H644" s="20">
        <f t="shared" si="47"/>
        <v>81097.024944936173</v>
      </c>
    </row>
    <row r="645" spans="1:8" x14ac:dyDescent="0.2">
      <c r="A645" s="43">
        <f t="shared" si="48"/>
        <v>44800</v>
      </c>
      <c r="B645" s="4">
        <f t="shared" si="49"/>
        <v>12</v>
      </c>
      <c r="C645" s="4">
        <f t="shared" si="45"/>
        <v>2022</v>
      </c>
      <c r="D645" s="4">
        <f t="shared" si="46"/>
        <v>8</v>
      </c>
      <c r="E645" s="44">
        <v>636</v>
      </c>
      <c r="F645" s="53">
        <f>Proforma!$C$4*SUM('Punto de Medida'!B645:D645)/SUM('Punto de Medida'!$B$8:$D$8)</f>
        <v>275.96774640472165</v>
      </c>
      <c r="G645" s="53">
        <f>CMG!E638</f>
        <v>322.853233053221</v>
      </c>
      <c r="H645" s="20">
        <f t="shared" si="47"/>
        <v>89097.079145175798</v>
      </c>
    </row>
    <row r="646" spans="1:8" x14ac:dyDescent="0.2">
      <c r="A646" s="43">
        <f t="shared" si="48"/>
        <v>44800</v>
      </c>
      <c r="B646" s="4">
        <f t="shared" si="49"/>
        <v>13</v>
      </c>
      <c r="C646" s="4">
        <f t="shared" si="45"/>
        <v>2022</v>
      </c>
      <c r="D646" s="4">
        <f t="shared" si="46"/>
        <v>8</v>
      </c>
      <c r="E646" s="44">
        <v>637</v>
      </c>
      <c r="F646" s="53">
        <f>Proforma!$C$4*SUM('Punto de Medida'!B646:D646)/SUM('Punto de Medida'!$B$8:$D$8)</f>
        <v>370.9029318931228</v>
      </c>
      <c r="G646" s="53">
        <f>CMG!E639</f>
        <v>320.32776540562497</v>
      </c>
      <c r="H646" s="20">
        <f t="shared" si="47"/>
        <v>118810.50735571874</v>
      </c>
    </row>
    <row r="647" spans="1:8" x14ac:dyDescent="0.2">
      <c r="A647" s="43">
        <f t="shared" si="48"/>
        <v>44800</v>
      </c>
      <c r="B647" s="4">
        <f t="shared" si="49"/>
        <v>14</v>
      </c>
      <c r="C647" s="4">
        <f t="shared" si="45"/>
        <v>2022</v>
      </c>
      <c r="D647" s="4">
        <f t="shared" si="46"/>
        <v>8</v>
      </c>
      <c r="E647" s="44">
        <v>638</v>
      </c>
      <c r="F647" s="53">
        <f>Proforma!$C$4*SUM('Punto de Medida'!B647:D647)/SUM('Punto de Medida'!$B$8:$D$8)</f>
        <v>403.40326566392679</v>
      </c>
      <c r="G647" s="53">
        <f>CMG!E640</f>
        <v>321.12287231246802</v>
      </c>
      <c r="H647" s="20">
        <f t="shared" si="47"/>
        <v>129542.01537022978</v>
      </c>
    </row>
    <row r="648" spans="1:8" x14ac:dyDescent="0.2">
      <c r="A648" s="43">
        <f t="shared" si="48"/>
        <v>44800</v>
      </c>
      <c r="B648" s="4">
        <f t="shared" si="49"/>
        <v>15</v>
      </c>
      <c r="C648" s="4">
        <f t="shared" si="45"/>
        <v>2022</v>
      </c>
      <c r="D648" s="4">
        <f t="shared" si="46"/>
        <v>8</v>
      </c>
      <c r="E648" s="44">
        <v>639</v>
      </c>
      <c r="F648" s="53">
        <f>Proforma!$C$4*SUM('Punto de Medida'!B648:D648)/SUM('Punto de Medida'!$B$8:$D$8)</f>
        <v>421.17391600059449</v>
      </c>
      <c r="G648" s="53">
        <f>CMG!E641</f>
        <v>321.85028765113498</v>
      </c>
      <c r="H648" s="20">
        <f t="shared" si="47"/>
        <v>135554.94601594631</v>
      </c>
    </row>
    <row r="649" spans="1:8" x14ac:dyDescent="0.2">
      <c r="A649" s="43">
        <f t="shared" si="48"/>
        <v>44800</v>
      </c>
      <c r="B649" s="4">
        <f t="shared" si="49"/>
        <v>16</v>
      </c>
      <c r="C649" s="4">
        <f t="shared" si="45"/>
        <v>2022</v>
      </c>
      <c r="D649" s="4">
        <f t="shared" si="46"/>
        <v>8</v>
      </c>
      <c r="E649" s="44">
        <v>640</v>
      </c>
      <c r="F649" s="53">
        <f>Proforma!$C$4*SUM('Punto de Medida'!B649:D649)/SUM('Punto de Medida'!$B$8:$D$8)</f>
        <v>648.39116174911021</v>
      </c>
      <c r="G649" s="53">
        <f>CMG!E642</f>
        <v>321.874172297325</v>
      </c>
      <c r="H649" s="20">
        <f t="shared" si="47"/>
        <v>208700.36851289583</v>
      </c>
    </row>
    <row r="650" spans="1:8" x14ac:dyDescent="0.2">
      <c r="A650" s="43">
        <f t="shared" si="48"/>
        <v>44800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8</v>
      </c>
      <c r="E650" s="44">
        <v>641</v>
      </c>
      <c r="F650" s="53">
        <f>Proforma!$C$4*SUM('Punto de Medida'!B650:D650)/SUM('Punto de Medida'!$B$8:$D$8)</f>
        <v>901.55165638484652</v>
      </c>
      <c r="G650" s="53">
        <f>CMG!E643</f>
        <v>320.93841887873401</v>
      </c>
      <c r="H650" s="20">
        <f t="shared" si="47"/>
        <v>289342.56313765637</v>
      </c>
    </row>
    <row r="651" spans="1:8" x14ac:dyDescent="0.2">
      <c r="A651" s="43">
        <f t="shared" si="48"/>
        <v>44800</v>
      </c>
      <c r="B651" s="4">
        <f t="shared" si="49"/>
        <v>18</v>
      </c>
      <c r="C651" s="4">
        <f t="shared" si="50"/>
        <v>2022</v>
      </c>
      <c r="D651" s="4">
        <f t="shared" si="51"/>
        <v>8</v>
      </c>
      <c r="E651" s="44">
        <v>642</v>
      </c>
      <c r="F651" s="53">
        <f>Proforma!$C$4*SUM('Punto de Medida'!B651:D651)/SUM('Punto de Medida'!$B$8:$D$8)</f>
        <v>1237.2934084674505</v>
      </c>
      <c r="G651" s="53">
        <f>CMG!E644</f>
        <v>321.70353964376699</v>
      </c>
      <c r="H651" s="20">
        <f t="shared" ref="H651:H714" si="52">F651*G651</f>
        <v>398041.66908188001</v>
      </c>
    </row>
    <row r="652" spans="1:8" x14ac:dyDescent="0.2">
      <c r="A652" s="43">
        <f t="shared" ref="A652:A715" si="53">IF(B651=24,A651+1,A651)</f>
        <v>44800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8</v>
      </c>
      <c r="E652" s="44">
        <v>643</v>
      </c>
      <c r="F652" s="53">
        <f>Proforma!$C$4*SUM('Punto de Medida'!B652:D652)/SUM('Punto de Medida'!$B$8:$D$8)</f>
        <v>1183.601336594631</v>
      </c>
      <c r="G652" s="53">
        <f>CMG!E645</f>
        <v>324.36966984061098</v>
      </c>
      <c r="H652" s="20">
        <f t="shared" si="52"/>
        <v>383924.37477410631</v>
      </c>
    </row>
    <row r="653" spans="1:8" x14ac:dyDescent="0.2">
      <c r="A653" s="43">
        <f t="shared" si="53"/>
        <v>44800</v>
      </c>
      <c r="B653" s="4">
        <f t="shared" si="54"/>
        <v>20</v>
      </c>
      <c r="C653" s="4">
        <f t="shared" si="50"/>
        <v>2022</v>
      </c>
      <c r="D653" s="4">
        <f t="shared" si="51"/>
        <v>8</v>
      </c>
      <c r="E653" s="44">
        <v>644</v>
      </c>
      <c r="F653" s="53">
        <f>Proforma!$C$4*SUM('Punto de Medida'!B653:D653)/SUM('Punto de Medida'!$B$8:$D$8)</f>
        <v>1015.3028245826605</v>
      </c>
      <c r="G653" s="53">
        <f>CMG!E646</f>
        <v>324.37684868422002</v>
      </c>
      <c r="H653" s="20">
        <f t="shared" si="52"/>
        <v>329340.73069831083</v>
      </c>
    </row>
    <row r="654" spans="1:8" x14ac:dyDescent="0.2">
      <c r="A654" s="43">
        <f t="shared" si="53"/>
        <v>44800</v>
      </c>
      <c r="B654" s="4">
        <f t="shared" si="54"/>
        <v>21</v>
      </c>
      <c r="C654" s="4">
        <f t="shared" si="50"/>
        <v>2022</v>
      </c>
      <c r="D654" s="4">
        <f t="shared" si="51"/>
        <v>8</v>
      </c>
      <c r="E654" s="44">
        <v>645</v>
      </c>
      <c r="F654" s="53">
        <f>Proforma!$C$4*SUM('Punto de Medida'!B654:D654)/SUM('Punto de Medida'!$B$8:$D$8)</f>
        <v>994.87132820627789</v>
      </c>
      <c r="G654" s="53">
        <f>CMG!E647</f>
        <v>324.905930815901</v>
      </c>
      <c r="H654" s="20">
        <f t="shared" si="52"/>
        <v>323239.59493291244</v>
      </c>
    </row>
    <row r="655" spans="1:8" x14ac:dyDescent="0.2">
      <c r="A655" s="43">
        <f t="shared" si="53"/>
        <v>44800</v>
      </c>
      <c r="B655" s="4">
        <f t="shared" si="54"/>
        <v>22</v>
      </c>
      <c r="C655" s="4">
        <f t="shared" si="50"/>
        <v>2022</v>
      </c>
      <c r="D655" s="4">
        <f t="shared" si="51"/>
        <v>8</v>
      </c>
      <c r="E655" s="44">
        <v>646</v>
      </c>
      <c r="F655" s="53">
        <f>Proforma!$C$4*SUM('Punto de Medida'!B655:D655)/SUM('Punto de Medida'!$B$8:$D$8)</f>
        <v>757.86597024023945</v>
      </c>
      <c r="G655" s="53">
        <f>CMG!E648</f>
        <v>323.69296179182101</v>
      </c>
      <c r="H655" s="20">
        <f t="shared" si="52"/>
        <v>245315.88054829519</v>
      </c>
    </row>
    <row r="656" spans="1:8" x14ac:dyDescent="0.2">
      <c r="A656" s="43">
        <f t="shared" si="53"/>
        <v>44800</v>
      </c>
      <c r="B656" s="4">
        <f t="shared" si="54"/>
        <v>23</v>
      </c>
      <c r="C656" s="4">
        <f t="shared" si="50"/>
        <v>2022</v>
      </c>
      <c r="D656" s="4">
        <f t="shared" si="51"/>
        <v>8</v>
      </c>
      <c r="E656" s="44">
        <v>647</v>
      </c>
      <c r="F656" s="53">
        <f>Proforma!$C$4*SUM('Punto de Medida'!B656:D656)/SUM('Punto de Medida'!$B$8:$D$8)</f>
        <v>778.77261769514257</v>
      </c>
      <c r="G656" s="53">
        <f>CMG!E649</f>
        <v>321.98630564108799</v>
      </c>
      <c r="H656" s="20">
        <f t="shared" si="52"/>
        <v>250754.11810609835</v>
      </c>
    </row>
    <row r="657" spans="1:8" x14ac:dyDescent="0.2">
      <c r="A657" s="43">
        <f t="shared" si="53"/>
        <v>44800</v>
      </c>
      <c r="B657" s="4">
        <f t="shared" si="54"/>
        <v>24</v>
      </c>
      <c r="C657" s="4">
        <f t="shared" si="50"/>
        <v>2022</v>
      </c>
      <c r="D657" s="4">
        <f t="shared" si="51"/>
        <v>8</v>
      </c>
      <c r="E657" s="44">
        <v>648</v>
      </c>
      <c r="F657" s="53">
        <f>Proforma!$C$4*SUM('Punto de Medida'!B657:D657)/SUM('Punto de Medida'!$B$8:$D$8)</f>
        <v>1131.6198086044853</v>
      </c>
      <c r="G657" s="53">
        <f>CMG!E650</f>
        <v>320.14193042461199</v>
      </c>
      <c r="H657" s="20">
        <f t="shared" si="52"/>
        <v>362278.95003336988</v>
      </c>
    </row>
    <row r="658" spans="1:8" x14ac:dyDescent="0.2">
      <c r="A658" s="43">
        <f t="shared" si="53"/>
        <v>44801</v>
      </c>
      <c r="B658" s="4">
        <f t="shared" si="54"/>
        <v>1</v>
      </c>
      <c r="C658" s="4">
        <f t="shared" si="50"/>
        <v>2022</v>
      </c>
      <c r="D658" s="4">
        <f t="shared" si="51"/>
        <v>8</v>
      </c>
      <c r="E658" s="44">
        <v>649</v>
      </c>
      <c r="F658" s="53">
        <f>Proforma!$C$4*SUM('Punto de Medida'!B658:D658)/SUM('Punto de Medida'!$B$8:$D$8)</f>
        <v>687.82870126631383</v>
      </c>
      <c r="G658" s="53">
        <f>CMG!E651</f>
        <v>115.252424109895</v>
      </c>
      <c r="H658" s="20">
        <f t="shared" si="52"/>
        <v>79273.925193303468</v>
      </c>
    </row>
    <row r="659" spans="1:8" x14ac:dyDescent="0.2">
      <c r="A659" s="43">
        <f t="shared" si="53"/>
        <v>44801</v>
      </c>
      <c r="B659" s="4">
        <f t="shared" si="54"/>
        <v>2</v>
      </c>
      <c r="C659" s="4">
        <f t="shared" si="50"/>
        <v>2022</v>
      </c>
      <c r="D659" s="4">
        <f t="shared" si="51"/>
        <v>8</v>
      </c>
      <c r="E659" s="44">
        <v>650</v>
      </c>
      <c r="F659" s="53">
        <f>Proforma!$C$4*SUM('Punto de Medida'!B659:D659)/SUM('Punto de Medida'!$B$8:$D$8)</f>
        <v>460.42139508638996</v>
      </c>
      <c r="G659" s="53">
        <f>CMG!E652</f>
        <v>114.044871375966</v>
      </c>
      <c r="H659" s="20">
        <f t="shared" si="52"/>
        <v>52508.698781370163</v>
      </c>
    </row>
    <row r="660" spans="1:8" x14ac:dyDescent="0.2">
      <c r="A660" s="43">
        <f t="shared" si="53"/>
        <v>44801</v>
      </c>
      <c r="B660" s="4">
        <f t="shared" si="54"/>
        <v>3</v>
      </c>
      <c r="C660" s="4">
        <f t="shared" si="50"/>
        <v>2022</v>
      </c>
      <c r="D660" s="4">
        <f t="shared" si="51"/>
        <v>8</v>
      </c>
      <c r="E660" s="44">
        <v>651</v>
      </c>
      <c r="F660" s="53">
        <f>Proforma!$C$4*SUM('Punto de Medida'!B660:D660)/SUM('Punto de Medida'!$B$8:$D$8)</f>
        <v>457.28539796815448</v>
      </c>
      <c r="G660" s="53">
        <f>CMG!E653</f>
        <v>111.68298371957199</v>
      </c>
      <c r="H660" s="20">
        <f t="shared" si="52"/>
        <v>51070.997656475396</v>
      </c>
    </row>
    <row r="661" spans="1:8" x14ac:dyDescent="0.2">
      <c r="A661" s="43">
        <f t="shared" si="53"/>
        <v>44801</v>
      </c>
      <c r="B661" s="4">
        <f t="shared" si="54"/>
        <v>4</v>
      </c>
      <c r="C661" s="4">
        <f t="shared" si="50"/>
        <v>2022</v>
      </c>
      <c r="D661" s="4">
        <f t="shared" si="51"/>
        <v>8</v>
      </c>
      <c r="E661" s="44">
        <v>652</v>
      </c>
      <c r="F661" s="53">
        <f>Proforma!$C$4*SUM('Punto de Medida'!B661:D661)/SUM('Punto de Medida'!$B$8:$D$8)</f>
        <v>414.71186133271533</v>
      </c>
      <c r="G661" s="53">
        <f>CMG!E654</f>
        <v>110.86974296918901</v>
      </c>
      <c r="H661" s="20">
        <f t="shared" si="52"/>
        <v>45978.997472232099</v>
      </c>
    </row>
    <row r="662" spans="1:8" x14ac:dyDescent="0.2">
      <c r="A662" s="43">
        <f t="shared" si="53"/>
        <v>44801</v>
      </c>
      <c r="B662" s="4">
        <f t="shared" si="54"/>
        <v>5</v>
      </c>
      <c r="C662" s="4">
        <f t="shared" si="50"/>
        <v>2022</v>
      </c>
      <c r="D662" s="4">
        <f t="shared" si="51"/>
        <v>8</v>
      </c>
      <c r="E662" s="44">
        <v>653</v>
      </c>
      <c r="F662" s="53">
        <f>Proforma!$C$4*SUM('Punto de Medida'!B662:D662)/SUM('Punto de Medida'!$B$8:$D$8)</f>
        <v>384.68231317021809</v>
      </c>
      <c r="G662" s="53">
        <f>CMG!E655</f>
        <v>109.666630493002</v>
      </c>
      <c r="H662" s="20">
        <f t="shared" si="52"/>
        <v>42186.813095631587</v>
      </c>
    </row>
    <row r="663" spans="1:8" x14ac:dyDescent="0.2">
      <c r="A663" s="43">
        <f t="shared" si="53"/>
        <v>44801</v>
      </c>
      <c r="B663" s="4">
        <f t="shared" si="54"/>
        <v>6</v>
      </c>
      <c r="C663" s="4">
        <f t="shared" si="50"/>
        <v>2022</v>
      </c>
      <c r="D663" s="4">
        <f t="shared" si="51"/>
        <v>8</v>
      </c>
      <c r="E663" s="44">
        <v>654</v>
      </c>
      <c r="F663" s="53">
        <f>Proforma!$C$4*SUM('Punto de Medida'!B663:D663)/SUM('Punto de Medida'!$B$8:$D$8)</f>
        <v>414.52180090130713</v>
      </c>
      <c r="G663" s="53">
        <f>CMG!E656</f>
        <v>107.078941879589</v>
      </c>
      <c r="H663" s="20">
        <f t="shared" si="52"/>
        <v>44386.555826533629</v>
      </c>
    </row>
    <row r="664" spans="1:8" x14ac:dyDescent="0.2">
      <c r="A664" s="43">
        <f t="shared" si="53"/>
        <v>44801</v>
      </c>
      <c r="B664" s="4">
        <f t="shared" si="54"/>
        <v>7</v>
      </c>
      <c r="C664" s="4">
        <f t="shared" si="50"/>
        <v>2022</v>
      </c>
      <c r="D664" s="4">
        <f t="shared" si="51"/>
        <v>8</v>
      </c>
      <c r="E664" s="44">
        <v>655</v>
      </c>
      <c r="F664" s="53">
        <f>Proforma!$C$4*SUM('Punto de Medida'!B664:D664)/SUM('Punto de Medida'!$B$8:$D$8)</f>
        <v>615.60573733119384</v>
      </c>
      <c r="G664" s="53">
        <f>CMG!E657</f>
        <v>108.14299355024301</v>
      </c>
      <c r="H664" s="20">
        <f t="shared" si="52"/>
        <v>66573.44728169989</v>
      </c>
    </row>
    <row r="665" spans="1:8" x14ac:dyDescent="0.2">
      <c r="A665" s="43">
        <f t="shared" si="53"/>
        <v>44801</v>
      </c>
      <c r="B665" s="4">
        <f t="shared" si="54"/>
        <v>8</v>
      </c>
      <c r="C665" s="4">
        <f t="shared" si="50"/>
        <v>2022</v>
      </c>
      <c r="D665" s="4">
        <f t="shared" si="51"/>
        <v>8</v>
      </c>
      <c r="E665" s="44">
        <v>656</v>
      </c>
      <c r="F665" s="53">
        <f>Proforma!$C$4*SUM('Punto de Medida'!B665:D665)/SUM('Punto de Medida'!$B$8:$D$8)</f>
        <v>551.55537194662691</v>
      </c>
      <c r="G665" s="53">
        <f>CMG!E658</f>
        <v>101.50457055359701</v>
      </c>
      <c r="H665" s="20">
        <f t="shared" si="52"/>
        <v>55985.391165971829</v>
      </c>
    </row>
    <row r="666" spans="1:8" x14ac:dyDescent="0.2">
      <c r="A666" s="43">
        <f t="shared" si="53"/>
        <v>44801</v>
      </c>
      <c r="B666" s="4">
        <f t="shared" si="54"/>
        <v>9</v>
      </c>
      <c r="C666" s="4">
        <f t="shared" si="50"/>
        <v>2022</v>
      </c>
      <c r="D666" s="4">
        <f t="shared" si="51"/>
        <v>8</v>
      </c>
      <c r="E666" s="44">
        <v>657</v>
      </c>
      <c r="F666" s="53">
        <f>Proforma!$C$4*SUM('Punto de Medida'!B666:D666)/SUM('Punto de Medida'!$B$8:$D$8)</f>
        <v>500.71420654493056</v>
      </c>
      <c r="G666" s="53">
        <f>CMG!E659</f>
        <v>95.628609360353295</v>
      </c>
      <c r="H666" s="20">
        <f t="shared" si="52"/>
        <v>47882.603258864423</v>
      </c>
    </row>
    <row r="667" spans="1:8" x14ac:dyDescent="0.2">
      <c r="A667" s="43">
        <f t="shared" si="53"/>
        <v>44801</v>
      </c>
      <c r="B667" s="4">
        <f t="shared" si="54"/>
        <v>10</v>
      </c>
      <c r="C667" s="4">
        <f t="shared" si="50"/>
        <v>2022</v>
      </c>
      <c r="D667" s="4">
        <f t="shared" si="51"/>
        <v>8</v>
      </c>
      <c r="E667" s="44">
        <v>658</v>
      </c>
      <c r="F667" s="53">
        <f>Proforma!$C$4*SUM('Punto de Medida'!B667:D667)/SUM('Punto de Medida'!$B$8:$D$8)</f>
        <v>505.75080797724814</v>
      </c>
      <c r="G667" s="53">
        <f>CMG!E660</f>
        <v>97.900918467627093</v>
      </c>
      <c r="H667" s="20">
        <f t="shared" si="52"/>
        <v>49513.468616717095</v>
      </c>
    </row>
    <row r="668" spans="1:8" x14ac:dyDescent="0.2">
      <c r="A668" s="43">
        <f t="shared" si="53"/>
        <v>44801</v>
      </c>
      <c r="B668" s="4">
        <f t="shared" si="54"/>
        <v>11</v>
      </c>
      <c r="C668" s="4">
        <f t="shared" si="50"/>
        <v>2022</v>
      </c>
      <c r="D668" s="4">
        <f t="shared" si="51"/>
        <v>8</v>
      </c>
      <c r="E668" s="44">
        <v>659</v>
      </c>
      <c r="F668" s="53">
        <f>Proforma!$C$4*SUM('Punto de Medida'!B668:D668)/SUM('Punto de Medida'!$B$8:$D$8)</f>
        <v>589.56745822826895</v>
      </c>
      <c r="G668" s="53">
        <f>CMG!E661</f>
        <v>100.899720846577</v>
      </c>
      <c r="H668" s="20">
        <f t="shared" si="52"/>
        <v>59487.191955458278</v>
      </c>
    </row>
    <row r="669" spans="1:8" x14ac:dyDescent="0.2">
      <c r="A669" s="43">
        <f t="shared" si="53"/>
        <v>44801</v>
      </c>
      <c r="B669" s="4">
        <f t="shared" si="54"/>
        <v>12</v>
      </c>
      <c r="C669" s="4">
        <f t="shared" si="50"/>
        <v>2022</v>
      </c>
      <c r="D669" s="4">
        <f t="shared" si="51"/>
        <v>8</v>
      </c>
      <c r="E669" s="44">
        <v>660</v>
      </c>
      <c r="F669" s="53">
        <f>Proforma!$C$4*SUM('Punto de Medida'!B669:D669)/SUM('Punto de Medida'!$B$8:$D$8)</f>
        <v>529.12824104045808</v>
      </c>
      <c r="G669" s="53">
        <f>CMG!E662</f>
        <v>106.30157720993</v>
      </c>
      <c r="H669" s="20">
        <f t="shared" si="52"/>
        <v>56247.166568916706</v>
      </c>
    </row>
    <row r="670" spans="1:8" x14ac:dyDescent="0.2">
      <c r="A670" s="43">
        <f t="shared" si="53"/>
        <v>44801</v>
      </c>
      <c r="B670" s="4">
        <f t="shared" si="54"/>
        <v>13</v>
      </c>
      <c r="C670" s="4">
        <f t="shared" si="50"/>
        <v>2022</v>
      </c>
      <c r="D670" s="4">
        <f t="shared" si="51"/>
        <v>8</v>
      </c>
      <c r="E670" s="44">
        <v>661</v>
      </c>
      <c r="F670" s="53">
        <f>Proforma!$C$4*SUM('Punto de Medida'!B670:D670)/SUM('Punto de Medida'!$B$8:$D$8)</f>
        <v>543.66786404318611</v>
      </c>
      <c r="G670" s="53">
        <f>CMG!E663</f>
        <v>107.30226341514</v>
      </c>
      <c r="H670" s="20">
        <f t="shared" si="52"/>
        <v>58336.792357908482</v>
      </c>
    </row>
    <row r="671" spans="1:8" x14ac:dyDescent="0.2">
      <c r="A671" s="43">
        <f t="shared" si="53"/>
        <v>44801</v>
      </c>
      <c r="B671" s="4">
        <f t="shared" si="54"/>
        <v>14</v>
      </c>
      <c r="C671" s="4">
        <f t="shared" si="50"/>
        <v>2022</v>
      </c>
      <c r="D671" s="4">
        <f t="shared" si="51"/>
        <v>8</v>
      </c>
      <c r="E671" s="44">
        <v>662</v>
      </c>
      <c r="F671" s="53">
        <f>Proforma!$C$4*SUM('Punto de Medida'!B671:D671)/SUM('Punto de Medida'!$B$8:$D$8)</f>
        <v>284.80555646520344</v>
      </c>
      <c r="G671" s="53">
        <f>CMG!E664</f>
        <v>107.466876068139</v>
      </c>
      <c r="H671" s="20">
        <f t="shared" si="52"/>
        <v>30607.163440163382</v>
      </c>
    </row>
    <row r="672" spans="1:8" x14ac:dyDescent="0.2">
      <c r="A672" s="43">
        <f t="shared" si="53"/>
        <v>44801</v>
      </c>
      <c r="B672" s="4">
        <f t="shared" si="54"/>
        <v>15</v>
      </c>
      <c r="C672" s="4">
        <f t="shared" si="50"/>
        <v>2022</v>
      </c>
      <c r="D672" s="4">
        <f t="shared" si="51"/>
        <v>8</v>
      </c>
      <c r="E672" s="44">
        <v>663</v>
      </c>
      <c r="F672" s="53">
        <f>Proforma!$C$4*SUM('Punto de Medida'!B672:D672)/SUM('Punto de Medida'!$B$8:$D$8)</f>
        <v>172.09972064013462</v>
      </c>
      <c r="G672" s="53">
        <f>CMG!E665</f>
        <v>107.91372358214601</v>
      </c>
      <c r="H672" s="20">
        <f t="shared" si="52"/>
        <v>18571.921681724034</v>
      </c>
    </row>
    <row r="673" spans="1:8" x14ac:dyDescent="0.2">
      <c r="A673" s="43">
        <f t="shared" si="53"/>
        <v>44801</v>
      </c>
      <c r="B673" s="4">
        <f t="shared" si="54"/>
        <v>16</v>
      </c>
      <c r="C673" s="4">
        <f t="shared" si="50"/>
        <v>2022</v>
      </c>
      <c r="D673" s="4">
        <f t="shared" si="51"/>
        <v>8</v>
      </c>
      <c r="E673" s="44">
        <v>664</v>
      </c>
      <c r="F673" s="53">
        <f>Proforma!$C$4*SUM('Punto de Medida'!B673:D673)/SUM('Punto de Medida'!$B$8:$D$8)</f>
        <v>143.02047463467841</v>
      </c>
      <c r="G673" s="53">
        <f>CMG!E666</f>
        <v>102.223813961331</v>
      </c>
      <c r="H673" s="20">
        <f t="shared" si="52"/>
        <v>14620.098391716625</v>
      </c>
    </row>
    <row r="674" spans="1:8" x14ac:dyDescent="0.2">
      <c r="A674" s="43">
        <f t="shared" si="53"/>
        <v>44801</v>
      </c>
      <c r="B674" s="4">
        <f t="shared" si="54"/>
        <v>17</v>
      </c>
      <c r="C674" s="4">
        <f t="shared" si="50"/>
        <v>2022</v>
      </c>
      <c r="D674" s="4">
        <f t="shared" si="51"/>
        <v>8</v>
      </c>
      <c r="E674" s="44">
        <v>665</v>
      </c>
      <c r="F674" s="53">
        <f>Proforma!$C$4*SUM('Punto de Medida'!B674:D674)/SUM('Punto de Medida'!$B$8:$D$8)</f>
        <v>122.39891782688757</v>
      </c>
      <c r="G674" s="53">
        <f>CMG!E667</f>
        <v>108.377562176642</v>
      </c>
      <c r="H674" s="20">
        <f t="shared" si="52"/>
        <v>13265.296327137203</v>
      </c>
    </row>
    <row r="675" spans="1:8" x14ac:dyDescent="0.2">
      <c r="A675" s="43">
        <f t="shared" si="53"/>
        <v>44801</v>
      </c>
      <c r="B675" s="4">
        <f t="shared" si="54"/>
        <v>18</v>
      </c>
      <c r="C675" s="4">
        <f t="shared" si="50"/>
        <v>2022</v>
      </c>
      <c r="D675" s="4">
        <f t="shared" si="51"/>
        <v>8</v>
      </c>
      <c r="E675" s="44">
        <v>666</v>
      </c>
      <c r="F675" s="53">
        <f>Proforma!$C$4*SUM('Punto de Medida'!B675:D675)/SUM('Punto de Medida'!$B$8:$D$8)</f>
        <v>101.3022099405762</v>
      </c>
      <c r="G675" s="53">
        <f>CMG!E668</f>
        <v>107.64250060149401</v>
      </c>
      <c r="H675" s="20">
        <f t="shared" si="52"/>
        <v>10904.423194461146</v>
      </c>
    </row>
    <row r="676" spans="1:8" x14ac:dyDescent="0.2">
      <c r="A676" s="43">
        <f t="shared" si="53"/>
        <v>44801</v>
      </c>
      <c r="B676" s="4">
        <f t="shared" si="54"/>
        <v>19</v>
      </c>
      <c r="C676" s="4">
        <f t="shared" si="50"/>
        <v>2022</v>
      </c>
      <c r="D676" s="4">
        <f t="shared" si="51"/>
        <v>8</v>
      </c>
      <c r="E676" s="44">
        <v>667</v>
      </c>
      <c r="F676" s="53">
        <f>Proforma!$C$4*SUM('Punto de Medida'!B676:D676)/SUM('Punto de Medida'!$B$8:$D$8)</f>
        <v>220.66016086493241</v>
      </c>
      <c r="G676" s="53">
        <f>CMG!E669</f>
        <v>134.72830772507999</v>
      </c>
      <c r="H676" s="20">
        <f t="shared" si="52"/>
        <v>29729.170055676266</v>
      </c>
    </row>
    <row r="677" spans="1:8" x14ac:dyDescent="0.2">
      <c r="A677" s="43">
        <f t="shared" si="53"/>
        <v>44801</v>
      </c>
      <c r="B677" s="4">
        <f t="shared" si="54"/>
        <v>20</v>
      </c>
      <c r="C677" s="4">
        <f t="shared" si="50"/>
        <v>2022</v>
      </c>
      <c r="D677" s="4">
        <f t="shared" si="51"/>
        <v>8</v>
      </c>
      <c r="E677" s="44">
        <v>668</v>
      </c>
      <c r="F677" s="53">
        <f>Proforma!$C$4*SUM('Punto de Medida'!B677:D677)/SUM('Punto de Medida'!$B$8:$D$8)</f>
        <v>395.80084840759838</v>
      </c>
      <c r="G677" s="53">
        <f>CMG!E670</f>
        <v>135.51829760041099</v>
      </c>
      <c r="H677" s="20">
        <f t="shared" si="52"/>
        <v>53638.257164996074</v>
      </c>
    </row>
    <row r="678" spans="1:8" x14ac:dyDescent="0.2">
      <c r="A678" s="43">
        <f t="shared" si="53"/>
        <v>44801</v>
      </c>
      <c r="B678" s="4">
        <f t="shared" si="54"/>
        <v>21</v>
      </c>
      <c r="C678" s="4">
        <f t="shared" si="50"/>
        <v>2022</v>
      </c>
      <c r="D678" s="4">
        <f t="shared" si="51"/>
        <v>8</v>
      </c>
      <c r="E678" s="44">
        <v>669</v>
      </c>
      <c r="F678" s="53">
        <f>Proforma!$C$4*SUM('Punto de Medida'!B678:D678)/SUM('Punto de Medida'!$B$8:$D$8)</f>
        <v>449.68298071182608</v>
      </c>
      <c r="G678" s="53">
        <f>CMG!E671</f>
        <v>143.18001595266699</v>
      </c>
      <c r="H678" s="20">
        <f t="shared" si="52"/>
        <v>64385.616351962104</v>
      </c>
    </row>
    <row r="679" spans="1:8" x14ac:dyDescent="0.2">
      <c r="A679" s="43">
        <f t="shared" si="53"/>
        <v>44801</v>
      </c>
      <c r="B679" s="4">
        <f t="shared" si="54"/>
        <v>22</v>
      </c>
      <c r="C679" s="4">
        <f t="shared" si="50"/>
        <v>2022</v>
      </c>
      <c r="D679" s="4">
        <f t="shared" si="51"/>
        <v>8</v>
      </c>
      <c r="E679" s="44">
        <v>670</v>
      </c>
      <c r="F679" s="53">
        <f>Proforma!$C$4*SUM('Punto de Medida'!B679:D679)/SUM('Punto de Medida'!$B$8:$D$8)</f>
        <v>294.59366868272627</v>
      </c>
      <c r="G679" s="53">
        <f>CMG!E672</f>
        <v>142.55099220609401</v>
      </c>
      <c r="H679" s="20">
        <f t="shared" si="52"/>
        <v>41994.619768355951</v>
      </c>
    </row>
    <row r="680" spans="1:8" x14ac:dyDescent="0.2">
      <c r="A680" s="43">
        <f t="shared" si="53"/>
        <v>44801</v>
      </c>
      <c r="B680" s="4">
        <f t="shared" si="54"/>
        <v>23</v>
      </c>
      <c r="C680" s="4">
        <f t="shared" si="50"/>
        <v>2022</v>
      </c>
      <c r="D680" s="4">
        <f t="shared" si="51"/>
        <v>8</v>
      </c>
      <c r="E680" s="44">
        <v>671</v>
      </c>
      <c r="F680" s="53">
        <f>Proforma!$C$4*SUM('Punto de Medida'!B680:D680)/SUM('Punto de Medida'!$B$8:$D$8)</f>
        <v>208.97144433332747</v>
      </c>
      <c r="G680" s="53">
        <f>CMG!E673</f>
        <v>127.04407798343</v>
      </c>
      <c r="H680" s="20">
        <f t="shared" si="52"/>
        <v>26548.584470193255</v>
      </c>
    </row>
    <row r="681" spans="1:8" x14ac:dyDescent="0.2">
      <c r="A681" s="43">
        <f t="shared" si="53"/>
        <v>44801</v>
      </c>
      <c r="B681" s="4">
        <f t="shared" si="54"/>
        <v>24</v>
      </c>
      <c r="C681" s="4">
        <f t="shared" si="50"/>
        <v>2022</v>
      </c>
      <c r="D681" s="4">
        <f t="shared" si="51"/>
        <v>8</v>
      </c>
      <c r="E681" s="44">
        <v>672</v>
      </c>
      <c r="F681" s="53">
        <f>Proforma!$C$4*SUM('Punto de Medida'!B681:D681)/SUM('Punto de Medida'!$B$8:$D$8)</f>
        <v>339.82805135788038</v>
      </c>
      <c r="G681" s="53">
        <f>CMG!E674</f>
        <v>119.851419364035</v>
      </c>
      <c r="H681" s="20">
        <f t="shared" si="52"/>
        <v>40728.874294956142</v>
      </c>
    </row>
    <row r="682" spans="1:8" x14ac:dyDescent="0.2">
      <c r="A682" s="43">
        <f t="shared" si="53"/>
        <v>44802</v>
      </c>
      <c r="B682" s="4">
        <f t="shared" si="54"/>
        <v>1</v>
      </c>
      <c r="C682" s="4">
        <f t="shared" si="50"/>
        <v>2022</v>
      </c>
      <c r="D682" s="4">
        <f t="shared" si="51"/>
        <v>8</v>
      </c>
      <c r="E682" s="44">
        <v>673</v>
      </c>
      <c r="F682" s="53">
        <f>Proforma!$C$4*SUM('Punto de Medida'!B682:D682)/SUM('Punto de Medida'!$B$8:$D$8)</f>
        <v>390.00400524964795</v>
      </c>
      <c r="G682" s="53">
        <f>CMG!E675</f>
        <v>106.695728184285</v>
      </c>
      <c r="H682" s="20">
        <f t="shared" si="52"/>
        <v>41611.761334898896</v>
      </c>
    </row>
    <row r="683" spans="1:8" x14ac:dyDescent="0.2">
      <c r="A683" s="43">
        <f t="shared" si="53"/>
        <v>44802</v>
      </c>
      <c r="B683" s="4">
        <f t="shared" si="54"/>
        <v>2</v>
      </c>
      <c r="C683" s="4">
        <f t="shared" si="50"/>
        <v>2022</v>
      </c>
      <c r="D683" s="4">
        <f t="shared" si="51"/>
        <v>8</v>
      </c>
      <c r="E683" s="44">
        <v>674</v>
      </c>
      <c r="F683" s="53">
        <f>Proforma!$C$4*SUM('Punto de Medida'!B683:D683)/SUM('Punto de Medida'!$B$8:$D$8)</f>
        <v>381.45128583627849</v>
      </c>
      <c r="G683" s="53">
        <f>CMG!E676</f>
        <v>105.98309096270199</v>
      </c>
      <c r="H683" s="20">
        <f t="shared" si="52"/>
        <v>40427.386324625943</v>
      </c>
    </row>
    <row r="684" spans="1:8" x14ac:dyDescent="0.2">
      <c r="A684" s="43">
        <f t="shared" si="53"/>
        <v>44802</v>
      </c>
      <c r="B684" s="4">
        <f t="shared" si="54"/>
        <v>3</v>
      </c>
      <c r="C684" s="4">
        <f t="shared" si="50"/>
        <v>2022</v>
      </c>
      <c r="D684" s="4">
        <f t="shared" si="51"/>
        <v>8</v>
      </c>
      <c r="E684" s="44">
        <v>675</v>
      </c>
      <c r="F684" s="53">
        <f>Proforma!$C$4*SUM('Punto de Medida'!B684:D684)/SUM('Punto de Medida'!$B$8:$D$8)</f>
        <v>358.92912471440553</v>
      </c>
      <c r="G684" s="53">
        <f>CMG!E677</f>
        <v>103.743499388391</v>
      </c>
      <c r="H684" s="20">
        <f t="shared" si="52"/>
        <v>37236.563430284645</v>
      </c>
    </row>
    <row r="685" spans="1:8" x14ac:dyDescent="0.2">
      <c r="A685" s="43">
        <f t="shared" si="53"/>
        <v>44802</v>
      </c>
      <c r="B685" s="4">
        <f t="shared" si="54"/>
        <v>4</v>
      </c>
      <c r="C685" s="4">
        <f t="shared" si="50"/>
        <v>2022</v>
      </c>
      <c r="D685" s="4">
        <f t="shared" si="51"/>
        <v>8</v>
      </c>
      <c r="E685" s="44">
        <v>676</v>
      </c>
      <c r="F685" s="53">
        <f>Proforma!$C$4*SUM('Punto de Medida'!B685:D685)/SUM('Punto de Medida'!$B$8:$D$8)</f>
        <v>600.59096324994516</v>
      </c>
      <c r="G685" s="53">
        <f>CMG!E678</f>
        <v>103.209172376374</v>
      </c>
      <c r="H685" s="20">
        <f t="shared" si="52"/>
        <v>61986.496253756093</v>
      </c>
    </row>
    <row r="686" spans="1:8" x14ac:dyDescent="0.2">
      <c r="A686" s="43">
        <f t="shared" si="53"/>
        <v>44802</v>
      </c>
      <c r="B686" s="4">
        <f t="shared" si="54"/>
        <v>5</v>
      </c>
      <c r="C686" s="4">
        <f t="shared" si="50"/>
        <v>2022</v>
      </c>
      <c r="D686" s="4">
        <f t="shared" si="51"/>
        <v>8</v>
      </c>
      <c r="E686" s="44">
        <v>677</v>
      </c>
      <c r="F686" s="53">
        <f>Proforma!$C$4*SUM('Punto de Medida'!B686:D686)/SUM('Punto de Medida'!$B$8:$D$8)</f>
        <v>859.92842190644842</v>
      </c>
      <c r="G686" s="53">
        <f>CMG!E679</f>
        <v>105.21227820307099</v>
      </c>
      <c r="H686" s="20">
        <f t="shared" si="52"/>
        <v>90475.028360349068</v>
      </c>
    </row>
    <row r="687" spans="1:8" x14ac:dyDescent="0.2">
      <c r="A687" s="43">
        <f t="shared" si="53"/>
        <v>44802</v>
      </c>
      <c r="B687" s="4">
        <f t="shared" si="54"/>
        <v>6</v>
      </c>
      <c r="C687" s="4">
        <f t="shared" si="50"/>
        <v>2022</v>
      </c>
      <c r="D687" s="4">
        <f t="shared" si="51"/>
        <v>8</v>
      </c>
      <c r="E687" s="44">
        <v>678</v>
      </c>
      <c r="F687" s="53">
        <f>Proforma!$C$4*SUM('Punto de Medida'!B687:D687)/SUM('Punto de Medida'!$B$8:$D$8)</f>
        <v>1122.4018776811872</v>
      </c>
      <c r="G687" s="53">
        <f>CMG!E680</f>
        <v>104.965235373459</v>
      </c>
      <c r="H687" s="20">
        <f t="shared" si="52"/>
        <v>117813.17727441815</v>
      </c>
    </row>
    <row r="688" spans="1:8" x14ac:dyDescent="0.2">
      <c r="A688" s="43">
        <f t="shared" si="53"/>
        <v>44802</v>
      </c>
      <c r="B688" s="4">
        <f t="shared" si="54"/>
        <v>7</v>
      </c>
      <c r="C688" s="4">
        <f t="shared" si="50"/>
        <v>2022</v>
      </c>
      <c r="D688" s="4">
        <f t="shared" si="51"/>
        <v>8</v>
      </c>
      <c r="E688" s="44">
        <v>679</v>
      </c>
      <c r="F688" s="53">
        <f>Proforma!$C$4*SUM('Punto de Medida'!B688:D688)/SUM('Punto de Medida'!$B$8:$D$8)</f>
        <v>976.15037571256914</v>
      </c>
      <c r="G688" s="53">
        <f>CMG!E681</f>
        <v>109.793576810007</v>
      </c>
      <c r="H688" s="20">
        <f t="shared" si="52"/>
        <v>107175.04125391514</v>
      </c>
    </row>
    <row r="689" spans="1:8" x14ac:dyDescent="0.2">
      <c r="A689" s="43">
        <f t="shared" si="53"/>
        <v>44802</v>
      </c>
      <c r="B689" s="4">
        <f t="shared" si="54"/>
        <v>8</v>
      </c>
      <c r="C689" s="4">
        <f t="shared" si="50"/>
        <v>2022</v>
      </c>
      <c r="D689" s="4">
        <f t="shared" si="51"/>
        <v>8</v>
      </c>
      <c r="E689" s="44">
        <v>680</v>
      </c>
      <c r="F689" s="53">
        <f>Proforma!$C$4*SUM('Punto de Medida'!B689:D689)/SUM('Punto de Medida'!$B$8:$D$8)</f>
        <v>853.75145788568159</v>
      </c>
      <c r="G689" s="53">
        <f>CMG!E682</f>
        <v>119.39607585784201</v>
      </c>
      <c r="H689" s="20">
        <f t="shared" si="52"/>
        <v>101934.57382946204</v>
      </c>
    </row>
    <row r="690" spans="1:8" x14ac:dyDescent="0.2">
      <c r="A690" s="43">
        <f t="shared" si="53"/>
        <v>44802</v>
      </c>
      <c r="B690" s="4">
        <f t="shared" si="54"/>
        <v>9</v>
      </c>
      <c r="C690" s="4">
        <f t="shared" si="50"/>
        <v>2022</v>
      </c>
      <c r="D690" s="4">
        <f t="shared" si="51"/>
        <v>8</v>
      </c>
      <c r="E690" s="44">
        <v>681</v>
      </c>
      <c r="F690" s="53">
        <f>Proforma!$C$4*SUM('Punto de Medida'!B690:D690)/SUM('Punto de Medida'!$B$8:$D$8)</f>
        <v>811.27295146594656</v>
      </c>
      <c r="G690" s="53">
        <f>CMG!E683</f>
        <v>121.098349535418</v>
      </c>
      <c r="H690" s="20">
        <f t="shared" si="52"/>
        <v>98243.815445253393</v>
      </c>
    </row>
    <row r="691" spans="1:8" x14ac:dyDescent="0.2">
      <c r="A691" s="43">
        <f t="shared" si="53"/>
        <v>44802</v>
      </c>
      <c r="B691" s="4">
        <f t="shared" si="54"/>
        <v>10</v>
      </c>
      <c r="C691" s="4">
        <f t="shared" si="50"/>
        <v>2022</v>
      </c>
      <c r="D691" s="4">
        <f t="shared" si="51"/>
        <v>8</v>
      </c>
      <c r="E691" s="44">
        <v>682</v>
      </c>
      <c r="F691" s="53">
        <f>Proforma!$C$4*SUM('Punto de Medida'!B691:D691)/SUM('Punto de Medida'!$B$8:$D$8)</f>
        <v>544.71319641593129</v>
      </c>
      <c r="G691" s="53">
        <f>CMG!E684</f>
        <v>124.022850038226</v>
      </c>
      <c r="H691" s="20">
        <f t="shared" si="52"/>
        <v>67556.883072935787</v>
      </c>
    </row>
    <row r="692" spans="1:8" x14ac:dyDescent="0.2">
      <c r="A692" s="43">
        <f t="shared" si="53"/>
        <v>44802</v>
      </c>
      <c r="B692" s="4">
        <f t="shared" si="54"/>
        <v>11</v>
      </c>
      <c r="C692" s="4">
        <f t="shared" si="50"/>
        <v>2022</v>
      </c>
      <c r="D692" s="4">
        <f t="shared" si="51"/>
        <v>8</v>
      </c>
      <c r="E692" s="44">
        <v>683</v>
      </c>
      <c r="F692" s="53">
        <f>Proforma!$C$4*SUM('Punto de Medida'!B692:D692)/SUM('Punto de Medida'!$B$8:$D$8)</f>
        <v>595.74442224903589</v>
      </c>
      <c r="G692" s="53">
        <f>CMG!E685</f>
        <v>124.937244752986</v>
      </c>
      <c r="H692" s="20">
        <f t="shared" si="52"/>
        <v>74430.666692754035</v>
      </c>
    </row>
    <row r="693" spans="1:8" x14ac:dyDescent="0.2">
      <c r="A693" s="43">
        <f t="shared" si="53"/>
        <v>44802</v>
      </c>
      <c r="B693" s="4">
        <f t="shared" si="54"/>
        <v>12</v>
      </c>
      <c r="C693" s="4">
        <f t="shared" si="50"/>
        <v>2022</v>
      </c>
      <c r="D693" s="4">
        <f t="shared" si="51"/>
        <v>8</v>
      </c>
      <c r="E693" s="44">
        <v>684</v>
      </c>
      <c r="F693" s="53">
        <f>Proforma!$C$4*SUM('Punto de Medida'!B693:D693)/SUM('Punto de Medida'!$B$8:$D$8)</f>
        <v>914.09564485778844</v>
      </c>
      <c r="G693" s="53">
        <f>CMG!E686</f>
        <v>123.11877196159701</v>
      </c>
      <c r="H693" s="20">
        <f t="shared" si="52"/>
        <v>112542.33325033502</v>
      </c>
    </row>
    <row r="694" spans="1:8" x14ac:dyDescent="0.2">
      <c r="A694" s="43">
        <f t="shared" si="53"/>
        <v>44802</v>
      </c>
      <c r="B694" s="4">
        <f t="shared" si="54"/>
        <v>13</v>
      </c>
      <c r="C694" s="4">
        <f t="shared" si="50"/>
        <v>2022</v>
      </c>
      <c r="D694" s="4">
        <f t="shared" si="51"/>
        <v>8</v>
      </c>
      <c r="E694" s="44">
        <v>685</v>
      </c>
      <c r="F694" s="53">
        <f>Proforma!$C$4*SUM('Punto de Medida'!B694:D694)/SUM('Punto de Medida'!$B$8:$D$8)</f>
        <v>472.1101116179949</v>
      </c>
      <c r="G694" s="53">
        <f>CMG!E687</f>
        <v>121.963460626884</v>
      </c>
      <c r="H694" s="20">
        <f t="shared" si="52"/>
        <v>57580.183009875131</v>
      </c>
    </row>
    <row r="695" spans="1:8" x14ac:dyDescent="0.2">
      <c r="A695" s="43">
        <f t="shared" si="53"/>
        <v>44802</v>
      </c>
      <c r="B695" s="4">
        <f t="shared" si="54"/>
        <v>14</v>
      </c>
      <c r="C695" s="4">
        <f t="shared" si="50"/>
        <v>2022</v>
      </c>
      <c r="D695" s="4">
        <f t="shared" si="51"/>
        <v>8</v>
      </c>
      <c r="E695" s="44">
        <v>686</v>
      </c>
      <c r="F695" s="53">
        <f>Proforma!$C$4*SUM('Punto de Medida'!B695:D695)/SUM('Punto de Medida'!$B$8:$D$8)</f>
        <v>199.84854362573336</v>
      </c>
      <c r="G695" s="53">
        <f>CMG!E688</f>
        <v>108.028238795826</v>
      </c>
      <c r="H695" s="20">
        <f t="shared" si="52"/>
        <v>21589.286193798773</v>
      </c>
    </row>
    <row r="696" spans="1:8" x14ac:dyDescent="0.2">
      <c r="A696" s="43">
        <f t="shared" si="53"/>
        <v>44802</v>
      </c>
      <c r="B696" s="4">
        <f t="shared" si="54"/>
        <v>15</v>
      </c>
      <c r="C696" s="4">
        <f t="shared" si="50"/>
        <v>2022</v>
      </c>
      <c r="D696" s="4">
        <f t="shared" si="51"/>
        <v>8</v>
      </c>
      <c r="E696" s="44">
        <v>687</v>
      </c>
      <c r="F696" s="53">
        <f>Proforma!$C$4*SUM('Punto de Medida'!B696:D696)/SUM('Punto de Medida'!$B$8:$D$8)</f>
        <v>154.80422138198745</v>
      </c>
      <c r="G696" s="53">
        <f>CMG!E689</f>
        <v>104.515763740442</v>
      </c>
      <c r="H696" s="20">
        <f t="shared" si="52"/>
        <v>16179.481427982879</v>
      </c>
    </row>
    <row r="697" spans="1:8" x14ac:dyDescent="0.2">
      <c r="A697" s="43">
        <f t="shared" si="53"/>
        <v>44802</v>
      </c>
      <c r="B697" s="4">
        <f t="shared" si="54"/>
        <v>16</v>
      </c>
      <c r="C697" s="4">
        <f t="shared" si="50"/>
        <v>2022</v>
      </c>
      <c r="D697" s="4">
        <f t="shared" si="51"/>
        <v>8</v>
      </c>
      <c r="E697" s="44">
        <v>688</v>
      </c>
      <c r="F697" s="53">
        <f>Proforma!$C$4*SUM('Punto de Medida'!B697:D697)/SUM('Punto de Medida'!$B$8:$D$8)</f>
        <v>96.455668939666836</v>
      </c>
      <c r="G697" s="53">
        <f>CMG!E690</f>
        <v>104.121846413429</v>
      </c>
      <c r="H697" s="20">
        <f t="shared" si="52"/>
        <v>10043.142347040544</v>
      </c>
    </row>
    <row r="698" spans="1:8" x14ac:dyDescent="0.2">
      <c r="A698" s="43">
        <f t="shared" si="53"/>
        <v>44802</v>
      </c>
      <c r="B698" s="4">
        <f t="shared" si="54"/>
        <v>17</v>
      </c>
      <c r="C698" s="4">
        <f t="shared" si="50"/>
        <v>2022</v>
      </c>
      <c r="D698" s="4">
        <f t="shared" si="51"/>
        <v>8</v>
      </c>
      <c r="E698" s="44">
        <v>689</v>
      </c>
      <c r="F698" s="53">
        <f>Proforma!$C$4*SUM('Punto de Medida'!B698:D698)/SUM('Punto de Medida'!$B$8:$D$8)</f>
        <v>49.700802813247051</v>
      </c>
      <c r="G698" s="53">
        <f>CMG!E691</f>
        <v>110.298853365163</v>
      </c>
      <c r="H698" s="20">
        <f t="shared" si="52"/>
        <v>5481.9415616292172</v>
      </c>
    </row>
    <row r="699" spans="1:8" x14ac:dyDescent="0.2">
      <c r="A699" s="43">
        <f t="shared" si="53"/>
        <v>44802</v>
      </c>
      <c r="B699" s="4">
        <f t="shared" si="54"/>
        <v>18</v>
      </c>
      <c r="C699" s="4">
        <f t="shared" si="50"/>
        <v>2022</v>
      </c>
      <c r="D699" s="4">
        <f t="shared" si="51"/>
        <v>8</v>
      </c>
      <c r="E699" s="44">
        <v>690</v>
      </c>
      <c r="F699" s="53">
        <f>Proforma!$C$4*SUM('Punto de Medida'!B699:D699)/SUM('Punto de Medida'!$B$8:$D$8)</f>
        <v>88.283070389113789</v>
      </c>
      <c r="G699" s="53">
        <f>CMG!E692</f>
        <v>116.362106211864</v>
      </c>
      <c r="H699" s="20">
        <f t="shared" si="52"/>
        <v>10272.804013327524</v>
      </c>
    </row>
    <row r="700" spans="1:8" x14ac:dyDescent="0.2">
      <c r="A700" s="43">
        <f t="shared" si="53"/>
        <v>44802</v>
      </c>
      <c r="B700" s="4">
        <f t="shared" si="54"/>
        <v>19</v>
      </c>
      <c r="C700" s="4">
        <f t="shared" si="50"/>
        <v>2022</v>
      </c>
      <c r="D700" s="4">
        <f t="shared" si="51"/>
        <v>8</v>
      </c>
      <c r="E700" s="44">
        <v>691</v>
      </c>
      <c r="F700" s="53">
        <f>Proforma!$C$4*SUM('Punto de Medida'!B700:D700)/SUM('Punto de Medida'!$B$8:$D$8)</f>
        <v>288.13161401484712</v>
      </c>
      <c r="G700" s="53">
        <f>CMG!E693</f>
        <v>139.23485275332399</v>
      </c>
      <c r="H700" s="20">
        <f t="shared" si="52"/>
        <v>40117.962850934819</v>
      </c>
    </row>
    <row r="701" spans="1:8" x14ac:dyDescent="0.2">
      <c r="A701" s="43">
        <f t="shared" si="53"/>
        <v>44802</v>
      </c>
      <c r="B701" s="4">
        <f t="shared" si="54"/>
        <v>20</v>
      </c>
      <c r="C701" s="4">
        <f t="shared" si="50"/>
        <v>2022</v>
      </c>
      <c r="D701" s="4">
        <f t="shared" si="51"/>
        <v>8</v>
      </c>
      <c r="E701" s="44">
        <v>692</v>
      </c>
      <c r="F701" s="53">
        <f>Proforma!$C$4*SUM('Punto de Medida'!B701:D701)/SUM('Punto de Medida'!$B$8:$D$8)</f>
        <v>318.25619239304848</v>
      </c>
      <c r="G701" s="53">
        <f>CMG!E694</f>
        <v>160.32988496258901</v>
      </c>
      <c r="H701" s="20">
        <f t="shared" si="52"/>
        <v>51025.978715009056</v>
      </c>
    </row>
    <row r="702" spans="1:8" x14ac:dyDescent="0.2">
      <c r="A702" s="43">
        <f t="shared" si="53"/>
        <v>44802</v>
      </c>
      <c r="B702" s="4">
        <f t="shared" si="54"/>
        <v>21</v>
      </c>
      <c r="C702" s="4">
        <f t="shared" si="50"/>
        <v>2022</v>
      </c>
      <c r="D702" s="4">
        <f t="shared" si="51"/>
        <v>8</v>
      </c>
      <c r="E702" s="44">
        <v>693</v>
      </c>
      <c r="F702" s="53">
        <f>Proforma!$C$4*SUM('Punto de Medida'!B702:D702)/SUM('Punto de Medida'!$B$8:$D$8)</f>
        <v>416.99258650961389</v>
      </c>
      <c r="G702" s="53">
        <f>CMG!E695</f>
        <v>160.06979563572699</v>
      </c>
      <c r="H702" s="20">
        <f t="shared" si="52"/>
        <v>66747.9181042071</v>
      </c>
    </row>
    <row r="703" spans="1:8" x14ac:dyDescent="0.2">
      <c r="A703" s="43">
        <f t="shared" si="53"/>
        <v>44802</v>
      </c>
      <c r="B703" s="4">
        <f t="shared" si="54"/>
        <v>22</v>
      </c>
      <c r="C703" s="4">
        <f t="shared" si="50"/>
        <v>2022</v>
      </c>
      <c r="D703" s="4">
        <f t="shared" si="51"/>
        <v>8</v>
      </c>
      <c r="E703" s="44">
        <v>694</v>
      </c>
      <c r="F703" s="53">
        <f>Proforma!$C$4*SUM('Punto de Medida'!B703:D703)/SUM('Punto de Medida'!$B$8:$D$8)</f>
        <v>515.25382954765871</v>
      </c>
      <c r="G703" s="53">
        <f>CMG!E696</f>
        <v>158.432657529664</v>
      </c>
      <c r="H703" s="20">
        <f t="shared" si="52"/>
        <v>81633.033517572083</v>
      </c>
    </row>
    <row r="704" spans="1:8" x14ac:dyDescent="0.2">
      <c r="A704" s="43">
        <f t="shared" si="53"/>
        <v>44802</v>
      </c>
      <c r="B704" s="4">
        <f t="shared" si="54"/>
        <v>23</v>
      </c>
      <c r="C704" s="4">
        <f t="shared" si="50"/>
        <v>2022</v>
      </c>
      <c r="D704" s="4">
        <f t="shared" si="51"/>
        <v>8</v>
      </c>
      <c r="E704" s="44">
        <v>695</v>
      </c>
      <c r="F704" s="53">
        <f>Proforma!$C$4*SUM('Punto de Medida'!B704:D704)/SUM('Punto de Medida'!$B$8:$D$8)</f>
        <v>726.88611992070105</v>
      </c>
      <c r="G704" s="53">
        <f>CMG!E697</f>
        <v>159.30528774430701</v>
      </c>
      <c r="H704" s="20">
        <f t="shared" si="52"/>
        <v>115796.80249131013</v>
      </c>
    </row>
    <row r="705" spans="1:8" x14ac:dyDescent="0.2">
      <c r="A705" s="43">
        <f t="shared" si="53"/>
        <v>44802</v>
      </c>
      <c r="B705" s="4">
        <f t="shared" si="54"/>
        <v>24</v>
      </c>
      <c r="C705" s="4">
        <f t="shared" si="50"/>
        <v>2022</v>
      </c>
      <c r="D705" s="4">
        <f t="shared" si="51"/>
        <v>8</v>
      </c>
      <c r="E705" s="44">
        <v>696</v>
      </c>
      <c r="F705" s="53">
        <f>Proforma!$C$4*SUM('Punto de Medida'!B705:D705)/SUM('Punto de Medida'!$B$8:$D$8)</f>
        <v>936.9979268424778</v>
      </c>
      <c r="G705" s="53">
        <f>CMG!E698</f>
        <v>126.38003522763</v>
      </c>
      <c r="H705" s="20">
        <f t="shared" si="52"/>
        <v>118417.83100256862</v>
      </c>
    </row>
    <row r="706" spans="1:8" x14ac:dyDescent="0.2">
      <c r="A706" s="43">
        <f t="shared" si="53"/>
        <v>44803</v>
      </c>
      <c r="B706" s="4">
        <f t="shared" si="54"/>
        <v>1</v>
      </c>
      <c r="C706" s="4">
        <f t="shared" si="50"/>
        <v>2022</v>
      </c>
      <c r="D706" s="4">
        <f t="shared" si="51"/>
        <v>8</v>
      </c>
      <c r="E706" s="44">
        <v>697</v>
      </c>
      <c r="F706" s="53">
        <f>Proforma!$C$4*SUM('Punto de Medida'!B706:D706)/SUM('Punto de Medida'!$B$8:$D$8)</f>
        <v>986.22357857720431</v>
      </c>
      <c r="G706" s="53">
        <f>CMG!E699</f>
        <v>110.97407614709</v>
      </c>
      <c r="H706" s="20">
        <f t="shared" si="52"/>
        <v>109445.25050708227</v>
      </c>
    </row>
    <row r="707" spans="1:8" x14ac:dyDescent="0.2">
      <c r="A707" s="43">
        <f t="shared" si="53"/>
        <v>44803</v>
      </c>
      <c r="B707" s="4">
        <f t="shared" si="54"/>
        <v>2</v>
      </c>
      <c r="C707" s="4">
        <f t="shared" si="50"/>
        <v>2022</v>
      </c>
      <c r="D707" s="4">
        <f t="shared" si="51"/>
        <v>8</v>
      </c>
      <c r="E707" s="44">
        <v>698</v>
      </c>
      <c r="F707" s="53">
        <f>Proforma!$C$4*SUM('Punto de Medida'!B707:D707)/SUM('Punto de Medida'!$B$8:$D$8)</f>
        <v>765.18329684945547</v>
      </c>
      <c r="G707" s="53">
        <f>CMG!E700</f>
        <v>110.01398116933399</v>
      </c>
      <c r="H707" s="20">
        <f t="shared" si="52"/>
        <v>84180.860810684899</v>
      </c>
    </row>
    <row r="708" spans="1:8" x14ac:dyDescent="0.2">
      <c r="A708" s="43">
        <f t="shared" si="53"/>
        <v>44803</v>
      </c>
      <c r="B708" s="4">
        <f t="shared" si="54"/>
        <v>3</v>
      </c>
      <c r="C708" s="4">
        <f t="shared" si="50"/>
        <v>2022</v>
      </c>
      <c r="D708" s="4">
        <f t="shared" si="51"/>
        <v>8</v>
      </c>
      <c r="E708" s="44">
        <v>699</v>
      </c>
      <c r="F708" s="53">
        <f>Proforma!$C$4*SUM('Punto de Medida'!B708:D708)/SUM('Punto de Medida'!$B$8:$D$8)</f>
        <v>683.45731134392497</v>
      </c>
      <c r="G708" s="53">
        <f>CMG!E701</f>
        <v>107.7132415539815</v>
      </c>
      <c r="H708" s="20">
        <f t="shared" si="52"/>
        <v>73617.402468622939</v>
      </c>
    </row>
    <row r="709" spans="1:8" x14ac:dyDescent="0.2">
      <c r="A709" s="43">
        <f t="shared" si="53"/>
        <v>44803</v>
      </c>
      <c r="B709" s="4">
        <f t="shared" si="54"/>
        <v>4</v>
      </c>
      <c r="C709" s="4">
        <f t="shared" si="50"/>
        <v>2022</v>
      </c>
      <c r="D709" s="4">
        <f t="shared" si="51"/>
        <v>8</v>
      </c>
      <c r="E709" s="44">
        <v>700</v>
      </c>
      <c r="F709" s="53">
        <f>Proforma!$C$4*SUM('Punto de Medida'!B709:D709)/SUM('Punto de Medida'!$B$8:$D$8)</f>
        <v>857.36260608243765</v>
      </c>
      <c r="G709" s="53">
        <f>CMG!E702</f>
        <v>107.03945767278151</v>
      </c>
      <c r="H709" s="20">
        <f t="shared" si="52"/>
        <v>91771.628383986725</v>
      </c>
    </row>
    <row r="710" spans="1:8" x14ac:dyDescent="0.2">
      <c r="A710" s="43">
        <f t="shared" si="53"/>
        <v>44803</v>
      </c>
      <c r="B710" s="4">
        <f t="shared" si="54"/>
        <v>5</v>
      </c>
      <c r="C710" s="4">
        <f t="shared" si="50"/>
        <v>2022</v>
      </c>
      <c r="D710" s="4">
        <f t="shared" si="51"/>
        <v>8</v>
      </c>
      <c r="E710" s="44">
        <v>701</v>
      </c>
      <c r="F710" s="53">
        <f>Proforma!$C$4*SUM('Punto de Medida'!B710:D710)/SUM('Punto de Medida'!$B$8:$D$8)</f>
        <v>714.53219187916739</v>
      </c>
      <c r="G710" s="53">
        <f>CMG!E703</f>
        <v>107.43945434803649</v>
      </c>
      <c r="H710" s="20">
        <f t="shared" si="52"/>
        <v>76768.948809604248</v>
      </c>
    </row>
    <row r="711" spans="1:8" x14ac:dyDescent="0.2">
      <c r="A711" s="43">
        <f t="shared" si="53"/>
        <v>44803</v>
      </c>
      <c r="B711" s="4">
        <f t="shared" si="54"/>
        <v>6</v>
      </c>
      <c r="C711" s="4">
        <f t="shared" si="50"/>
        <v>2022</v>
      </c>
      <c r="D711" s="4">
        <f t="shared" si="51"/>
        <v>8</v>
      </c>
      <c r="E711" s="44">
        <v>702</v>
      </c>
      <c r="F711" s="53">
        <f>Proforma!$C$4*SUM('Punto de Medida'!B711:D711)/SUM('Punto de Medida'!$B$8:$D$8)</f>
        <v>602.39653734832325</v>
      </c>
      <c r="G711" s="53">
        <f>CMG!E704</f>
        <v>106.022088626524</v>
      </c>
      <c r="H711" s="20">
        <f t="shared" si="52"/>
        <v>63867.339071055103</v>
      </c>
    </row>
    <row r="712" spans="1:8" x14ac:dyDescent="0.2">
      <c r="A712" s="43">
        <f t="shared" si="53"/>
        <v>44803</v>
      </c>
      <c r="B712" s="4">
        <f t="shared" si="54"/>
        <v>7</v>
      </c>
      <c r="C712" s="4">
        <f t="shared" si="50"/>
        <v>2022</v>
      </c>
      <c r="D712" s="4">
        <f t="shared" si="51"/>
        <v>8</v>
      </c>
      <c r="E712" s="44">
        <v>703</v>
      </c>
      <c r="F712" s="53">
        <f>Proforma!$C$4*SUM('Punto de Medida'!B712:D712)/SUM('Punto de Medida'!$B$8:$D$8)</f>
        <v>549.55973741684068</v>
      </c>
      <c r="G712" s="53">
        <f>CMG!E705</f>
        <v>108.96828518012501</v>
      </c>
      <c r="H712" s="20">
        <f t="shared" si="52"/>
        <v>59884.582190352914</v>
      </c>
    </row>
    <row r="713" spans="1:8" x14ac:dyDescent="0.2">
      <c r="A713" s="43">
        <f t="shared" si="53"/>
        <v>44803</v>
      </c>
      <c r="B713" s="4">
        <f t="shared" si="54"/>
        <v>8</v>
      </c>
      <c r="C713" s="4">
        <f t="shared" si="50"/>
        <v>2022</v>
      </c>
      <c r="D713" s="4">
        <f t="shared" si="51"/>
        <v>8</v>
      </c>
      <c r="E713" s="44">
        <v>704</v>
      </c>
      <c r="F713" s="53">
        <f>Proforma!$C$4*SUM('Punto de Medida'!B713:D713)/SUM('Punto de Medida'!$B$8:$D$8)</f>
        <v>303.43147874320806</v>
      </c>
      <c r="G713" s="53">
        <f>CMG!E706</f>
        <v>110.45032320571951</v>
      </c>
      <c r="H713" s="20">
        <f t="shared" si="52"/>
        <v>33514.104897976744</v>
      </c>
    </row>
    <row r="714" spans="1:8" x14ac:dyDescent="0.2">
      <c r="A714" s="43">
        <f t="shared" si="53"/>
        <v>44803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8</v>
      </c>
      <c r="E714" s="44">
        <v>705</v>
      </c>
      <c r="F714" s="53">
        <f>Proforma!$C$4*SUM('Punto de Medida'!B714:D714)/SUM('Punto de Medida'!$B$8:$D$8)</f>
        <v>123.25418976822452</v>
      </c>
      <c r="G714" s="53">
        <f>CMG!E707</f>
        <v>108.36347944788565</v>
      </c>
      <c r="H714" s="20">
        <f t="shared" si="52"/>
        <v>13356.252859814796</v>
      </c>
    </row>
    <row r="715" spans="1:8" x14ac:dyDescent="0.2">
      <c r="A715" s="43">
        <f t="shared" si="53"/>
        <v>44803</v>
      </c>
      <c r="B715" s="4">
        <f t="shared" si="54"/>
        <v>10</v>
      </c>
      <c r="C715" s="4">
        <f t="shared" si="55"/>
        <v>2022</v>
      </c>
      <c r="D715" s="4">
        <f t="shared" si="56"/>
        <v>8</v>
      </c>
      <c r="E715" s="44">
        <v>706</v>
      </c>
      <c r="F715" s="53">
        <f>Proforma!$C$4*SUM('Punto de Medida'!B715:D715)/SUM('Punto de Medida'!$B$8:$D$8)</f>
        <v>301.53087442912596</v>
      </c>
      <c r="G715" s="53">
        <f>CMG!E708</f>
        <v>110.96188425292655</v>
      </c>
      <c r="H715" s="20">
        <f t="shared" ref="H715:H753" si="57">F715*G715</f>
        <v>33458.433987088407</v>
      </c>
    </row>
    <row r="716" spans="1:8" x14ac:dyDescent="0.2">
      <c r="A716" s="43">
        <f t="shared" ref="A716:A753" si="58">IF(B715=24,A715+1,A715)</f>
        <v>44803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8</v>
      </c>
      <c r="E716" s="44">
        <v>707</v>
      </c>
      <c r="F716" s="53">
        <f>Proforma!$C$4*SUM('Punto de Medida'!B716:D716)/SUM('Punto de Medida'!$B$8:$D$8)</f>
        <v>476.38647132467963</v>
      </c>
      <c r="G716" s="53">
        <f>CMG!E709</f>
        <v>112.9184827997815</v>
      </c>
      <c r="H716" s="20">
        <f t="shared" si="57"/>
        <v>53792.837568324438</v>
      </c>
    </row>
    <row r="717" spans="1:8" x14ac:dyDescent="0.2">
      <c r="A717" s="43">
        <f t="shared" si="58"/>
        <v>44803</v>
      </c>
      <c r="B717" s="4">
        <f t="shared" si="59"/>
        <v>12</v>
      </c>
      <c r="C717" s="4">
        <f t="shared" si="55"/>
        <v>2022</v>
      </c>
      <c r="D717" s="4">
        <f t="shared" si="56"/>
        <v>8</v>
      </c>
      <c r="E717" s="44">
        <v>708</v>
      </c>
      <c r="F717" s="53">
        <f>Proforma!$C$4*SUM('Punto de Medida'!B717:D717)/SUM('Punto de Medida'!$B$8:$D$8)</f>
        <v>564.0043302038647</v>
      </c>
      <c r="G717" s="53">
        <f>CMG!E710</f>
        <v>114.7101745857635</v>
      </c>
      <c r="H717" s="20">
        <f t="shared" si="57"/>
        <v>64697.035184811924</v>
      </c>
    </row>
    <row r="718" spans="1:8" x14ac:dyDescent="0.2">
      <c r="A718" s="43">
        <f t="shared" si="58"/>
        <v>44803</v>
      </c>
      <c r="B718" s="4">
        <f t="shared" si="59"/>
        <v>13</v>
      </c>
      <c r="C718" s="4">
        <f t="shared" si="55"/>
        <v>2022</v>
      </c>
      <c r="D718" s="4">
        <f t="shared" si="56"/>
        <v>8</v>
      </c>
      <c r="E718" s="44">
        <v>709</v>
      </c>
      <c r="F718" s="53">
        <f>Proforma!$C$4*SUM('Punto de Medida'!B718:D718)/SUM('Punto de Medida'!$B$8:$D$8)</f>
        <v>606.86295748641612</v>
      </c>
      <c r="G718" s="53">
        <f>CMG!E711</f>
        <v>114.632862021012</v>
      </c>
      <c r="H718" s="20">
        <f t="shared" si="57"/>
        <v>69566.437671203617</v>
      </c>
    </row>
    <row r="719" spans="1:8" x14ac:dyDescent="0.2">
      <c r="A719" s="43">
        <f t="shared" si="58"/>
        <v>44803</v>
      </c>
      <c r="B719" s="4">
        <f t="shared" si="59"/>
        <v>14</v>
      </c>
      <c r="C719" s="4">
        <f t="shared" si="55"/>
        <v>2022</v>
      </c>
      <c r="D719" s="4">
        <f t="shared" si="56"/>
        <v>8</v>
      </c>
      <c r="E719" s="44">
        <v>710</v>
      </c>
      <c r="F719" s="53">
        <f>Proforma!$C$4*SUM('Punto de Medida'!B719:D719)/SUM('Punto de Medida'!$B$8:$D$8)</f>
        <v>598.97544958297544</v>
      </c>
      <c r="G719" s="53">
        <f>CMG!E712</f>
        <v>107.7475574319825</v>
      </c>
      <c r="H719" s="20">
        <f t="shared" si="57"/>
        <v>64538.141654289182</v>
      </c>
    </row>
    <row r="720" spans="1:8" x14ac:dyDescent="0.2">
      <c r="A720" s="43">
        <f t="shared" si="58"/>
        <v>44803</v>
      </c>
      <c r="B720" s="4">
        <f t="shared" si="59"/>
        <v>15</v>
      </c>
      <c r="C720" s="4">
        <f t="shared" si="55"/>
        <v>2022</v>
      </c>
      <c r="D720" s="4">
        <f t="shared" si="56"/>
        <v>8</v>
      </c>
      <c r="E720" s="44">
        <v>711</v>
      </c>
      <c r="F720" s="53">
        <f>Proforma!$C$4*SUM('Punto de Medida'!B720:D720)/SUM('Punto de Medida'!$B$8:$D$8)</f>
        <v>552.50567410366796</v>
      </c>
      <c r="G720" s="53">
        <f>CMG!E713</f>
        <v>106.21474366129399</v>
      </c>
      <c r="H720" s="20">
        <f t="shared" si="57"/>
        <v>58684.248546331532</v>
      </c>
    </row>
    <row r="721" spans="1:8" x14ac:dyDescent="0.2">
      <c r="A721" s="43">
        <f t="shared" si="58"/>
        <v>44803</v>
      </c>
      <c r="B721" s="4">
        <f t="shared" si="59"/>
        <v>16</v>
      </c>
      <c r="C721" s="4">
        <f t="shared" si="55"/>
        <v>2022</v>
      </c>
      <c r="D721" s="4">
        <f t="shared" si="56"/>
        <v>8</v>
      </c>
      <c r="E721" s="44">
        <v>712</v>
      </c>
      <c r="F721" s="53">
        <f>Proforma!$C$4*SUM('Punto de Medida'!B721:D721)/SUM('Punto de Medida'!$B$8:$D$8)</f>
        <v>751.97409686658489</v>
      </c>
      <c r="G721" s="53">
        <f>CMG!E714</f>
        <v>103.17283018738</v>
      </c>
      <c r="H721" s="20">
        <f t="shared" si="57"/>
        <v>77583.295801324595</v>
      </c>
    </row>
    <row r="722" spans="1:8" x14ac:dyDescent="0.2">
      <c r="A722" s="43">
        <f t="shared" si="58"/>
        <v>44803</v>
      </c>
      <c r="B722" s="4">
        <f t="shared" si="59"/>
        <v>17</v>
      </c>
      <c r="C722" s="4">
        <f t="shared" si="55"/>
        <v>2022</v>
      </c>
      <c r="D722" s="4">
        <f t="shared" si="56"/>
        <v>8</v>
      </c>
      <c r="E722" s="44">
        <v>713</v>
      </c>
      <c r="F722" s="53">
        <f>Proforma!$C$4*SUM('Punto de Medida'!B722:D722)/SUM('Punto de Medida'!$B$8:$D$8)</f>
        <v>923.78872685960721</v>
      </c>
      <c r="G722" s="53">
        <f>CMG!E715</f>
        <v>109.3382077709025</v>
      </c>
      <c r="H722" s="20">
        <f t="shared" si="57"/>
        <v>101005.40375379323</v>
      </c>
    </row>
    <row r="723" spans="1:8" x14ac:dyDescent="0.2">
      <c r="A723" s="43">
        <f t="shared" si="58"/>
        <v>44803</v>
      </c>
      <c r="B723" s="4">
        <f t="shared" si="59"/>
        <v>18</v>
      </c>
      <c r="C723" s="4">
        <f t="shared" si="55"/>
        <v>2022</v>
      </c>
      <c r="D723" s="4">
        <f t="shared" si="56"/>
        <v>8</v>
      </c>
      <c r="E723" s="44">
        <v>714</v>
      </c>
      <c r="F723" s="53">
        <f>Proforma!$C$4*SUM('Punto de Medida'!B723:D723)/SUM('Punto de Medida'!$B$8:$D$8)</f>
        <v>1210.6849480703011</v>
      </c>
      <c r="G723" s="53">
        <f>CMG!E716</f>
        <v>112.002303406679</v>
      </c>
      <c r="H723" s="20">
        <f t="shared" si="57"/>
        <v>135599.50288366928</v>
      </c>
    </row>
    <row r="724" spans="1:8" x14ac:dyDescent="0.2">
      <c r="A724" s="43">
        <f t="shared" si="58"/>
        <v>44803</v>
      </c>
      <c r="B724" s="4">
        <f t="shared" si="59"/>
        <v>19</v>
      </c>
      <c r="C724" s="4">
        <f t="shared" si="55"/>
        <v>2022</v>
      </c>
      <c r="D724" s="4">
        <f t="shared" si="56"/>
        <v>8</v>
      </c>
      <c r="E724" s="44">
        <v>715</v>
      </c>
      <c r="F724" s="53">
        <f>Proforma!$C$4*SUM('Punto de Medida'!B724:D724)/SUM('Punto de Medida'!$B$8:$D$8)</f>
        <v>1273.119799787898</v>
      </c>
      <c r="G724" s="53">
        <f>CMG!E717</f>
        <v>136.981580239202</v>
      </c>
      <c r="H724" s="20">
        <f t="shared" si="57"/>
        <v>174393.96200876276</v>
      </c>
    </row>
    <row r="725" spans="1:8" x14ac:dyDescent="0.2">
      <c r="A725" s="43">
        <f t="shared" si="58"/>
        <v>44803</v>
      </c>
      <c r="B725" s="4">
        <f t="shared" si="59"/>
        <v>20</v>
      </c>
      <c r="C725" s="4">
        <f t="shared" si="55"/>
        <v>2022</v>
      </c>
      <c r="D725" s="4">
        <f t="shared" si="56"/>
        <v>8</v>
      </c>
      <c r="E725" s="44">
        <v>716</v>
      </c>
      <c r="F725" s="53">
        <f>Proforma!$C$4*SUM('Punto de Medida'!B725:D725)/SUM('Punto de Medida'!$B$8:$D$8)</f>
        <v>1116.8901251703492</v>
      </c>
      <c r="G725" s="53">
        <f>CMG!E718</f>
        <v>147.92409128150001</v>
      </c>
      <c r="H725" s="20">
        <f t="shared" si="57"/>
        <v>165214.9568271047</v>
      </c>
    </row>
    <row r="726" spans="1:8" x14ac:dyDescent="0.2">
      <c r="A726" s="43">
        <f t="shared" si="58"/>
        <v>44803</v>
      </c>
      <c r="B726" s="4">
        <f t="shared" si="59"/>
        <v>21</v>
      </c>
      <c r="C726" s="4">
        <f t="shared" si="55"/>
        <v>2022</v>
      </c>
      <c r="D726" s="4">
        <f t="shared" si="56"/>
        <v>8</v>
      </c>
      <c r="E726" s="44">
        <v>717</v>
      </c>
      <c r="F726" s="53">
        <f>Proforma!$C$4*SUM('Punto de Medida'!B726:D726)/SUM('Punto de Medida'!$B$8:$D$8)</f>
        <v>966.36226349504636</v>
      </c>
      <c r="G726" s="53">
        <f>CMG!E719</f>
        <v>151.62490579419699</v>
      </c>
      <c r="H726" s="20">
        <f t="shared" si="57"/>
        <v>146524.58716550338</v>
      </c>
    </row>
    <row r="727" spans="1:8" x14ac:dyDescent="0.2">
      <c r="A727" s="43">
        <f t="shared" si="58"/>
        <v>44803</v>
      </c>
      <c r="B727" s="4">
        <f t="shared" si="59"/>
        <v>22</v>
      </c>
      <c r="C727" s="4">
        <f t="shared" si="55"/>
        <v>2022</v>
      </c>
      <c r="D727" s="4">
        <f t="shared" si="56"/>
        <v>8</v>
      </c>
      <c r="E727" s="44">
        <v>718</v>
      </c>
      <c r="F727" s="53">
        <f>Proforma!$C$4*SUM('Punto de Medida'!B727:D727)/SUM('Punto de Medida'!$B$8:$D$8)</f>
        <v>642.68934880686379</v>
      </c>
      <c r="G727" s="53">
        <f>CMG!E720</f>
        <v>150.49182486787902</v>
      </c>
      <c r="H727" s="20">
        <f t="shared" si="57"/>
        <v>96719.492925093757</v>
      </c>
    </row>
    <row r="728" spans="1:8" x14ac:dyDescent="0.2">
      <c r="A728" s="43">
        <f t="shared" si="58"/>
        <v>44803</v>
      </c>
      <c r="B728" s="4">
        <f t="shared" si="59"/>
        <v>23</v>
      </c>
      <c r="C728" s="4">
        <f t="shared" si="55"/>
        <v>2022</v>
      </c>
      <c r="D728" s="4">
        <f t="shared" si="56"/>
        <v>8</v>
      </c>
      <c r="E728" s="44">
        <v>719</v>
      </c>
      <c r="F728" s="53">
        <f>Proforma!$C$4*SUM('Punto de Medida'!B728:D728)/SUM('Punto de Medida'!$B$8:$D$8)</f>
        <v>707.21486526995136</v>
      </c>
      <c r="G728" s="53">
        <f>CMG!E721</f>
        <v>143.1746828638685</v>
      </c>
      <c r="H728" s="20">
        <f t="shared" si="57"/>
        <v>101255.26405163878</v>
      </c>
    </row>
    <row r="729" spans="1:8" x14ac:dyDescent="0.2">
      <c r="A729" s="43">
        <f t="shared" si="58"/>
        <v>44803</v>
      </c>
      <c r="B729" s="4">
        <f t="shared" si="59"/>
        <v>24</v>
      </c>
      <c r="C729" s="4">
        <f t="shared" si="55"/>
        <v>2022</v>
      </c>
      <c r="D729" s="4">
        <f t="shared" si="56"/>
        <v>8</v>
      </c>
      <c r="E729" s="44">
        <v>720</v>
      </c>
      <c r="F729" s="53">
        <f>Proforma!$C$4*SUM('Punto de Medida'!B729:D729)/SUM('Punto de Medida'!$B$8:$D$8)</f>
        <v>1038.0150461359417</v>
      </c>
      <c r="G729" s="53">
        <f>CMG!E722</f>
        <v>123.1157272958325</v>
      </c>
      <c r="H729" s="20">
        <f t="shared" si="57"/>
        <v>127795.97734904359</v>
      </c>
    </row>
    <row r="730" spans="1:8" x14ac:dyDescent="0.2">
      <c r="A730" s="43">
        <f t="shared" si="58"/>
        <v>44804</v>
      </c>
      <c r="B730" s="4">
        <f t="shared" si="59"/>
        <v>1</v>
      </c>
      <c r="C730" s="4">
        <f t="shared" si="55"/>
        <v>2022</v>
      </c>
      <c r="D730" s="4">
        <f t="shared" si="56"/>
        <v>8</v>
      </c>
      <c r="E730" s="44">
        <v>721</v>
      </c>
      <c r="F730" s="53">
        <f>Proforma!$C$4*SUM('Punto de Medida'!B730:D730)/SUM('Punto de Medida'!$B$8:$D$8)</f>
        <v>575.40795608835731</v>
      </c>
      <c r="G730" s="53">
        <f>CMG!E723</f>
        <v>108.83490216568751</v>
      </c>
      <c r="H730" s="20">
        <f t="shared" si="57"/>
        <v>62624.468606234579</v>
      </c>
    </row>
    <row r="731" spans="1:8" x14ac:dyDescent="0.2">
      <c r="A731" s="43">
        <f t="shared" si="58"/>
        <v>44804</v>
      </c>
      <c r="B731" s="4">
        <f t="shared" si="59"/>
        <v>2</v>
      </c>
      <c r="C731" s="4">
        <f t="shared" si="55"/>
        <v>2022</v>
      </c>
      <c r="D731" s="4">
        <f t="shared" si="56"/>
        <v>8</v>
      </c>
      <c r="E731" s="44">
        <v>722</v>
      </c>
      <c r="F731" s="53">
        <f>Proforma!$C$4*SUM('Punto de Medida'!B731:D731)/SUM('Punto de Medida'!$B$8:$D$8)</f>
        <v>319.49158519720186</v>
      </c>
      <c r="G731" s="53">
        <f>CMG!E724</f>
        <v>107.99853606601799</v>
      </c>
      <c r="H731" s="20">
        <f t="shared" si="57"/>
        <v>34504.623486709264</v>
      </c>
    </row>
    <row r="732" spans="1:8" x14ac:dyDescent="0.2">
      <c r="A732" s="43">
        <f t="shared" si="58"/>
        <v>44804</v>
      </c>
      <c r="B732" s="4">
        <f t="shared" si="59"/>
        <v>3</v>
      </c>
      <c r="C732" s="4">
        <f t="shared" si="55"/>
        <v>2022</v>
      </c>
      <c r="D732" s="4">
        <f t="shared" si="56"/>
        <v>8</v>
      </c>
      <c r="E732" s="44">
        <v>723</v>
      </c>
      <c r="F732" s="53">
        <f>Proforma!$C$4*SUM('Punto de Medida'!B732:D732)/SUM('Punto de Medida'!$B$8:$D$8)</f>
        <v>347.52549882991292</v>
      </c>
      <c r="G732" s="53">
        <f>CMG!E725</f>
        <v>105.72837047118625</v>
      </c>
      <c r="H732" s="20">
        <f t="shared" si="57"/>
        <v>36743.304688472839</v>
      </c>
    </row>
    <row r="733" spans="1:8" x14ac:dyDescent="0.2">
      <c r="A733" s="43">
        <f t="shared" si="58"/>
        <v>44804</v>
      </c>
      <c r="B733" s="4">
        <f t="shared" si="59"/>
        <v>4</v>
      </c>
      <c r="C733" s="4">
        <f t="shared" si="55"/>
        <v>2022</v>
      </c>
      <c r="D733" s="4">
        <f t="shared" si="56"/>
        <v>8</v>
      </c>
      <c r="E733" s="44">
        <v>724</v>
      </c>
      <c r="F733" s="53">
        <f>Proforma!$C$4*SUM('Punto de Medida'!B733:D733)/SUM('Punto de Medida'!$B$8:$D$8)</f>
        <v>291.0775507016744</v>
      </c>
      <c r="G733" s="53">
        <f>CMG!E726</f>
        <v>105.12431502457775</v>
      </c>
      <c r="H733" s="20">
        <f t="shared" si="57"/>
        <v>30599.328136545322</v>
      </c>
    </row>
    <row r="734" spans="1:8" x14ac:dyDescent="0.2">
      <c r="A734" s="43">
        <f t="shared" si="58"/>
        <v>44804</v>
      </c>
      <c r="B734" s="4">
        <f t="shared" si="59"/>
        <v>5</v>
      </c>
      <c r="C734" s="4">
        <f t="shared" si="55"/>
        <v>2022</v>
      </c>
      <c r="D734" s="4">
        <f t="shared" si="56"/>
        <v>8</v>
      </c>
      <c r="E734" s="44">
        <v>725</v>
      </c>
      <c r="F734" s="53">
        <f>Proforma!$C$4*SUM('Punto de Medida'!B734:D734)/SUM('Punto de Medida'!$B$8:$D$8)</f>
        <v>262.56848599044281</v>
      </c>
      <c r="G734" s="53">
        <f>CMG!E727</f>
        <v>106.32586627555375</v>
      </c>
      <c r="H734" s="20">
        <f t="shared" si="57"/>
        <v>27917.821729594431</v>
      </c>
    </row>
    <row r="735" spans="1:8" x14ac:dyDescent="0.2">
      <c r="A735" s="43">
        <f t="shared" si="58"/>
        <v>44804</v>
      </c>
      <c r="B735" s="4">
        <f t="shared" si="59"/>
        <v>6</v>
      </c>
      <c r="C735" s="4">
        <f t="shared" si="55"/>
        <v>2022</v>
      </c>
      <c r="D735" s="4">
        <f t="shared" si="56"/>
        <v>8</v>
      </c>
      <c r="E735" s="44">
        <v>726</v>
      </c>
      <c r="F735" s="53">
        <f>Proforma!$C$4*SUM('Punto de Medida'!B735:D735)/SUM('Punto de Medida'!$B$8:$D$8)</f>
        <v>291.83779242730725</v>
      </c>
      <c r="G735" s="53">
        <f>CMG!E728</f>
        <v>105.4936619999915</v>
      </c>
      <c r="H735" s="20">
        <f t="shared" si="57"/>
        <v>30787.037433150032</v>
      </c>
    </row>
    <row r="736" spans="1:8" x14ac:dyDescent="0.2">
      <c r="A736" s="43">
        <f t="shared" si="58"/>
        <v>44804</v>
      </c>
      <c r="B736" s="4">
        <f t="shared" si="59"/>
        <v>7</v>
      </c>
      <c r="C736" s="4">
        <f t="shared" si="55"/>
        <v>2022</v>
      </c>
      <c r="D736" s="4">
        <f t="shared" si="56"/>
        <v>8</v>
      </c>
      <c r="E736" s="44">
        <v>727</v>
      </c>
      <c r="F736" s="53">
        <f>Proforma!$C$4*SUM('Punto de Medida'!B736:D736)/SUM('Punto de Medida'!$B$8:$D$8)</f>
        <v>505.84583819295227</v>
      </c>
      <c r="G736" s="53">
        <f>CMG!E729</f>
        <v>109.380930995066</v>
      </c>
      <c r="H736" s="20">
        <f t="shared" si="57"/>
        <v>55329.888721524629</v>
      </c>
    </row>
    <row r="737" spans="1:8" x14ac:dyDescent="0.2">
      <c r="A737" s="43">
        <f t="shared" si="58"/>
        <v>44804</v>
      </c>
      <c r="B737" s="4">
        <f t="shared" si="59"/>
        <v>8</v>
      </c>
      <c r="C737" s="4">
        <f t="shared" si="55"/>
        <v>2022</v>
      </c>
      <c r="D737" s="4">
        <f t="shared" si="56"/>
        <v>8</v>
      </c>
      <c r="E737" s="44">
        <v>728</v>
      </c>
      <c r="F737" s="53">
        <f>Proforma!$C$4*SUM('Punto de Medida'!B737:D737)/SUM('Punto de Medida'!$B$8:$D$8)</f>
        <v>473.53556485355648</v>
      </c>
      <c r="G737" s="53">
        <f>CMG!E730</f>
        <v>114.92319953178077</v>
      </c>
      <c r="H737" s="20">
        <f t="shared" si="57"/>
        <v>54420.222205059785</v>
      </c>
    </row>
    <row r="738" spans="1:8" x14ac:dyDescent="0.2">
      <c r="A738" s="43">
        <f t="shared" si="58"/>
        <v>44804</v>
      </c>
      <c r="B738" s="4">
        <f t="shared" si="59"/>
        <v>9</v>
      </c>
      <c r="C738" s="4">
        <f t="shared" si="55"/>
        <v>2022</v>
      </c>
      <c r="D738" s="4">
        <f t="shared" si="56"/>
        <v>8</v>
      </c>
      <c r="E738" s="44">
        <v>729</v>
      </c>
      <c r="F738" s="53">
        <f>Proforma!$C$4*SUM('Punto de Medida'!B738:D738)/SUM('Punto de Medida'!$B$8:$D$8)</f>
        <v>469.8293864410964</v>
      </c>
      <c r="G738" s="53">
        <f>CMG!E731</f>
        <v>114.73091449165182</v>
      </c>
      <c r="H738" s="20">
        <f t="shared" si="57"/>
        <v>53903.955161438666</v>
      </c>
    </row>
    <row r="739" spans="1:8" x14ac:dyDescent="0.2">
      <c r="A739" s="43">
        <f t="shared" si="58"/>
        <v>44804</v>
      </c>
      <c r="B739" s="4">
        <f t="shared" si="59"/>
        <v>10</v>
      </c>
      <c r="C739" s="4">
        <f t="shared" si="55"/>
        <v>2022</v>
      </c>
      <c r="D739" s="4">
        <f t="shared" si="56"/>
        <v>8</v>
      </c>
      <c r="E739" s="44">
        <v>730</v>
      </c>
      <c r="F739" s="53">
        <f>Proforma!$C$4*SUM('Punto de Medida'!B739:D739)/SUM('Punto de Medida'!$B$8:$D$8)</f>
        <v>407.29950450779512</v>
      </c>
      <c r="G739" s="53">
        <f>CMG!E732</f>
        <v>117.49236714557628</v>
      </c>
      <c r="H739" s="20">
        <f t="shared" si="57"/>
        <v>47854.582921841167</v>
      </c>
    </row>
    <row r="740" spans="1:8" x14ac:dyDescent="0.2">
      <c r="A740" s="43">
        <f t="shared" si="58"/>
        <v>44804</v>
      </c>
      <c r="B740" s="4">
        <f t="shared" si="59"/>
        <v>11</v>
      </c>
      <c r="C740" s="4">
        <f t="shared" si="55"/>
        <v>2022</v>
      </c>
      <c r="D740" s="4">
        <f t="shared" si="56"/>
        <v>8</v>
      </c>
      <c r="E740" s="44">
        <v>731</v>
      </c>
      <c r="F740" s="53">
        <f>Proforma!$C$4*SUM('Punto de Medida'!B740:D740)/SUM('Punto de Medida'!$B$8:$D$8)</f>
        <v>534.73502376700026</v>
      </c>
      <c r="G740" s="53">
        <f>CMG!E733</f>
        <v>118.92786377638376</v>
      </c>
      <c r="H740" s="20">
        <f t="shared" si="57"/>
        <v>63594.894063023137</v>
      </c>
    </row>
    <row r="741" spans="1:8" x14ac:dyDescent="0.2">
      <c r="A741" s="43">
        <f t="shared" si="58"/>
        <v>44804</v>
      </c>
      <c r="B741" s="4">
        <f t="shared" si="59"/>
        <v>12</v>
      </c>
      <c r="C741" s="4">
        <f t="shared" si="55"/>
        <v>2022</v>
      </c>
      <c r="D741" s="4">
        <f t="shared" si="56"/>
        <v>8</v>
      </c>
      <c r="E741" s="44">
        <v>732</v>
      </c>
      <c r="F741" s="53">
        <f>Proforma!$C$4*SUM('Punto de Medida'!B741:D741)/SUM('Punto de Medida'!$B$8:$D$8)</f>
        <v>528.8431503933457</v>
      </c>
      <c r="G741" s="53">
        <f>CMG!E734</f>
        <v>118.91447327368024</v>
      </c>
      <c r="H741" s="20">
        <f t="shared" si="57"/>
        <v>62887.104673418369</v>
      </c>
    </row>
    <row r="742" spans="1:8" x14ac:dyDescent="0.2">
      <c r="A742" s="43">
        <f t="shared" si="58"/>
        <v>44804</v>
      </c>
      <c r="B742" s="4">
        <f t="shared" si="59"/>
        <v>13</v>
      </c>
      <c r="C742" s="4">
        <f t="shared" si="55"/>
        <v>2022</v>
      </c>
      <c r="D742" s="4">
        <f t="shared" si="56"/>
        <v>8</v>
      </c>
      <c r="E742" s="44">
        <v>733</v>
      </c>
      <c r="F742" s="53">
        <f>Proforma!$C$4*SUM('Punto de Medida'!B742:D742)/SUM('Punto de Medida'!$B$8:$D$8)</f>
        <v>541.95732016051227</v>
      </c>
      <c r="G742" s="53">
        <f>CMG!E735</f>
        <v>118.29816132394799</v>
      </c>
      <c r="H742" s="20">
        <f t="shared" si="57"/>
        <v>64112.554491042814</v>
      </c>
    </row>
    <row r="743" spans="1:8" x14ac:dyDescent="0.2">
      <c r="A743" s="43">
        <f t="shared" si="58"/>
        <v>44804</v>
      </c>
      <c r="B743" s="4">
        <f t="shared" si="59"/>
        <v>14</v>
      </c>
      <c r="C743" s="4">
        <f t="shared" si="55"/>
        <v>2022</v>
      </c>
      <c r="D743" s="4">
        <f t="shared" si="56"/>
        <v>8</v>
      </c>
      <c r="E743" s="44">
        <v>734</v>
      </c>
      <c r="F743" s="53">
        <f>Proforma!$C$4*SUM('Punto de Medida'!B743:D743)/SUM('Punto de Medida'!$B$8:$D$8)</f>
        <v>274.35223273775188</v>
      </c>
      <c r="G743" s="53">
        <f>CMG!E736</f>
        <v>107.88789811390424</v>
      </c>
      <c r="H743" s="20">
        <f t="shared" si="57"/>
        <v>29599.28573293272</v>
      </c>
    </row>
    <row r="744" spans="1:8" x14ac:dyDescent="0.2">
      <c r="A744" s="43">
        <f t="shared" si="58"/>
        <v>44804</v>
      </c>
      <c r="B744" s="4">
        <f t="shared" si="59"/>
        <v>15</v>
      </c>
      <c r="C744" s="4">
        <f t="shared" si="55"/>
        <v>2022</v>
      </c>
      <c r="D744" s="4">
        <f t="shared" si="56"/>
        <v>8</v>
      </c>
      <c r="E744" s="44">
        <v>735</v>
      </c>
      <c r="F744" s="53">
        <f>Proforma!$C$4*SUM('Punto de Medida'!B744:D744)/SUM('Punto de Medida'!$B$8:$D$8)</f>
        <v>149.19743865544524</v>
      </c>
      <c r="G744" s="53">
        <f>CMG!E737</f>
        <v>105.365253700868</v>
      </c>
      <c r="H744" s="20">
        <f t="shared" si="57"/>
        <v>15720.225975450678</v>
      </c>
    </row>
    <row r="745" spans="1:8" x14ac:dyDescent="0.2">
      <c r="A745" s="43">
        <f t="shared" si="58"/>
        <v>44804</v>
      </c>
      <c r="B745" s="4">
        <f t="shared" si="59"/>
        <v>16</v>
      </c>
      <c r="C745" s="4">
        <f t="shared" si="55"/>
        <v>2022</v>
      </c>
      <c r="D745" s="4">
        <f t="shared" si="56"/>
        <v>8</v>
      </c>
      <c r="E745" s="44">
        <v>736</v>
      </c>
      <c r="F745" s="53">
        <f>Proforma!$C$4*SUM('Punto de Medida'!B745:D745)/SUM('Punto de Medida'!$B$8:$D$8)</f>
        <v>119.07286027724389</v>
      </c>
      <c r="G745" s="53">
        <f>CMG!E738</f>
        <v>103.6473383004045</v>
      </c>
      <c r="H745" s="20">
        <f t="shared" si="57"/>
        <v>12341.585031552295</v>
      </c>
    </row>
    <row r="746" spans="1:8" x14ac:dyDescent="0.2">
      <c r="A746" s="43">
        <f t="shared" si="58"/>
        <v>44804</v>
      </c>
      <c r="B746" s="4">
        <f t="shared" si="59"/>
        <v>17</v>
      </c>
      <c r="C746" s="4">
        <f t="shared" si="55"/>
        <v>2022</v>
      </c>
      <c r="D746" s="4">
        <f t="shared" si="56"/>
        <v>8</v>
      </c>
      <c r="E746" s="44">
        <v>737</v>
      </c>
      <c r="F746" s="53">
        <f>Proforma!$C$4*SUM('Punto de Medida'!B746:D746)/SUM('Punto de Medida'!$B$8:$D$8)</f>
        <v>103.96305598029114</v>
      </c>
      <c r="G746" s="53">
        <f>CMG!E739</f>
        <v>109.81853056803274</v>
      </c>
      <c r="H746" s="20">
        <f t="shared" si="57"/>
        <v>11417.070041117702</v>
      </c>
    </row>
    <row r="747" spans="1:8" x14ac:dyDescent="0.2">
      <c r="A747" s="43">
        <f t="shared" si="58"/>
        <v>44804</v>
      </c>
      <c r="B747" s="4">
        <f t="shared" si="59"/>
        <v>18</v>
      </c>
      <c r="C747" s="4">
        <f t="shared" si="55"/>
        <v>2022</v>
      </c>
      <c r="D747" s="4">
        <f t="shared" si="56"/>
        <v>8</v>
      </c>
      <c r="E747" s="44">
        <v>738</v>
      </c>
      <c r="F747" s="53">
        <f>Proforma!$C$4*SUM('Punto de Medida'!B747:D747)/SUM('Punto de Medida'!$B$8:$D$8)</f>
        <v>55.687706402605677</v>
      </c>
      <c r="G747" s="53">
        <f>CMG!E740</f>
        <v>114.1822048092715</v>
      </c>
      <c r="H747" s="20">
        <f t="shared" si="57"/>
        <v>6358.545097820901</v>
      </c>
    </row>
    <row r="748" spans="1:8" x14ac:dyDescent="0.2">
      <c r="A748" s="43">
        <f t="shared" si="58"/>
        <v>44804</v>
      </c>
      <c r="B748" s="4">
        <f t="shared" si="59"/>
        <v>19</v>
      </c>
      <c r="C748" s="4">
        <f t="shared" si="55"/>
        <v>2022</v>
      </c>
      <c r="D748" s="4">
        <f t="shared" si="56"/>
        <v>8</v>
      </c>
      <c r="E748" s="44">
        <v>739</v>
      </c>
      <c r="F748" s="53">
        <f>Proforma!$C$4*SUM('Punto de Medida'!B748:D748)/SUM('Punto de Medida'!$B$8:$D$8)</f>
        <v>100.92208907775978</v>
      </c>
      <c r="G748" s="53">
        <f>CMG!E741</f>
        <v>138.108216496263</v>
      </c>
      <c r="H748" s="20">
        <f t="shared" si="57"/>
        <v>13938.169727606386</v>
      </c>
    </row>
    <row r="749" spans="1:8" x14ac:dyDescent="0.2">
      <c r="A749" s="43">
        <f t="shared" si="58"/>
        <v>44804</v>
      </c>
      <c r="B749" s="4">
        <f t="shared" si="59"/>
        <v>20</v>
      </c>
      <c r="C749" s="4">
        <f t="shared" si="55"/>
        <v>2022</v>
      </c>
      <c r="D749" s="4">
        <f t="shared" si="56"/>
        <v>8</v>
      </c>
      <c r="E749" s="44">
        <v>740</v>
      </c>
      <c r="F749" s="53">
        <f>Proforma!$C$4*SUM('Punto de Medida'!B749:D749)/SUM('Punto de Medida'!$B$8:$D$8)</f>
        <v>176.56614077822758</v>
      </c>
      <c r="G749" s="53">
        <f>CMG!E742</f>
        <v>154.12698812204451</v>
      </c>
      <c r="H749" s="20">
        <f t="shared" si="57"/>
        <v>27213.607482481122</v>
      </c>
    </row>
    <row r="750" spans="1:8" x14ac:dyDescent="0.2">
      <c r="A750" s="43">
        <f t="shared" si="58"/>
        <v>44804</v>
      </c>
      <c r="B750" s="4">
        <f t="shared" si="59"/>
        <v>21</v>
      </c>
      <c r="C750" s="4">
        <f t="shared" si="55"/>
        <v>2022</v>
      </c>
      <c r="D750" s="4">
        <f t="shared" si="56"/>
        <v>8</v>
      </c>
      <c r="E750" s="44">
        <v>741</v>
      </c>
      <c r="F750" s="53">
        <f>Proforma!$C$4*SUM('Punto de Medida'!B750:D750)/SUM('Punto de Medida'!$B$8:$D$8)</f>
        <v>196.9976371546102</v>
      </c>
      <c r="G750" s="53">
        <f>CMG!E743</f>
        <v>155.84735071496198</v>
      </c>
      <c r="H750" s="20">
        <f t="shared" si="57"/>
        <v>30701.55984765336</v>
      </c>
    </row>
    <row r="751" spans="1:8" x14ac:dyDescent="0.2">
      <c r="A751" s="43">
        <f t="shared" si="58"/>
        <v>44804</v>
      </c>
      <c r="B751" s="4">
        <f t="shared" si="59"/>
        <v>22</v>
      </c>
      <c r="C751" s="4">
        <f t="shared" si="55"/>
        <v>2022</v>
      </c>
      <c r="D751" s="4">
        <f t="shared" si="56"/>
        <v>8</v>
      </c>
      <c r="E751" s="44">
        <v>742</v>
      </c>
      <c r="F751" s="53">
        <f>Proforma!$C$4*SUM('Punto de Medida'!B751:D751)/SUM('Punto de Medida'!$B$8:$D$8)</f>
        <v>218.28440547232978</v>
      </c>
      <c r="G751" s="53">
        <f>CMG!E744</f>
        <v>154.46224119877149</v>
      </c>
      <c r="H751" s="20">
        <f t="shared" si="57"/>
        <v>33716.698487997441</v>
      </c>
    </row>
    <row r="752" spans="1:8" x14ac:dyDescent="0.2">
      <c r="A752" s="43">
        <f t="shared" si="58"/>
        <v>44804</v>
      </c>
      <c r="B752" s="4">
        <f t="shared" si="59"/>
        <v>23</v>
      </c>
      <c r="C752" s="4">
        <f t="shared" si="55"/>
        <v>2022</v>
      </c>
      <c r="D752" s="4">
        <f t="shared" si="56"/>
        <v>8</v>
      </c>
      <c r="E752" s="44">
        <v>743</v>
      </c>
      <c r="F752" s="53">
        <f>Proforma!$C$4*SUM('Punto de Medida'!B752:D752)/SUM('Punto de Medida'!$B$8:$D$8)</f>
        <v>288.03658379914305</v>
      </c>
      <c r="G752" s="53">
        <f>CMG!E745</f>
        <v>151.23998530408775</v>
      </c>
      <c r="H752" s="20">
        <f t="shared" si="57"/>
        <v>43562.648700822036</v>
      </c>
    </row>
    <row r="753" spans="1:8" x14ac:dyDescent="0.2">
      <c r="A753" s="43">
        <f t="shared" si="58"/>
        <v>44804</v>
      </c>
      <c r="B753" s="4">
        <f t="shared" si="59"/>
        <v>24</v>
      </c>
      <c r="C753" s="4">
        <f t="shared" si="55"/>
        <v>2022</v>
      </c>
      <c r="D753" s="4">
        <f t="shared" si="56"/>
        <v>8</v>
      </c>
      <c r="E753" s="44">
        <v>744</v>
      </c>
      <c r="F753" s="53">
        <f>Proforma!$C$4*SUM('Punto de Medida'!B753:D753)/SUM('Punto de Medida'!$B$8:$D$8)</f>
        <v>384.58728295451397</v>
      </c>
      <c r="G753" s="53">
        <f>CMG!E746</f>
        <v>124.74788126173125</v>
      </c>
      <c r="H753" s="20">
        <f t="shared" si="57"/>
        <v>47976.448708781551</v>
      </c>
    </row>
    <row r="754" spans="1:8" x14ac:dyDescent="0.2">
      <c r="F754" s="54"/>
      <c r="G754" s="54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35"/>
  <sheetViews>
    <sheetView workbookViewId="0">
      <selection activeCell="E35" sqref="E35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  <row r="33" spans="4:5" x14ac:dyDescent="0.2">
      <c r="D33">
        <v>562800</v>
      </c>
      <c r="E33">
        <f>D33/1000/D9</f>
        <v>1.2</v>
      </c>
    </row>
    <row r="34" spans="4:5" x14ac:dyDescent="0.2">
      <c r="E34">
        <f>D11*1.2*1000</f>
        <v>603600</v>
      </c>
    </row>
    <row r="35" spans="4:5" x14ac:dyDescent="0.2">
      <c r="E35">
        <f>D12*1.2*1000</f>
        <v>469200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2022-08-30T04:33:54Z</dcterms:modified>
</cp:coreProperties>
</file>